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90" yWindow="0" windowWidth="15480" windowHeight="9660" activeTab="9"/>
  </bookViews>
  <sheets>
    <sheet name="№1" sheetId="42" r:id="rId1"/>
    <sheet name="№2" sheetId="155" r:id="rId2"/>
    <sheet name="№3" sheetId="143" r:id="rId3"/>
    <sheet name="№4" sheetId="144" r:id="rId4"/>
    <sheet name="№5" sheetId="145" r:id="rId5"/>
    <sheet name="№6" sheetId="146" r:id="rId6"/>
    <sheet name="№7" sheetId="147" r:id="rId7"/>
    <sheet name="№8" sheetId="151" r:id="rId8"/>
    <sheet name="№9" sheetId="153" r:id="rId9"/>
    <sheet name="№10" sheetId="154" r:id="rId10"/>
  </sheets>
  <definedNames>
    <definedName name="_xlnm.Print_Titles" localSheetId="1">№2!$6:$7</definedName>
    <definedName name="_xlnm.Print_Area" localSheetId="9">№10!$A$1:$P$23</definedName>
    <definedName name="_xlnm.Print_Area" localSheetId="1">№2!$A$1:$E$156</definedName>
    <definedName name="_xlnm.Print_Area" localSheetId="3">№4!$A$1:$H$578</definedName>
  </definedNames>
  <calcPr calcId="124519"/>
</workbook>
</file>

<file path=xl/calcChain.xml><?xml version="1.0" encoding="utf-8"?>
<calcChain xmlns="http://schemas.openxmlformats.org/spreadsheetml/2006/main">
  <c r="F565" i="144"/>
  <c r="F361" i="145"/>
  <c r="G361"/>
  <c r="E361"/>
  <c r="F364"/>
  <c r="G364"/>
  <c r="E364"/>
  <c r="G565" i="144"/>
  <c r="H565"/>
  <c r="F567"/>
  <c r="F562"/>
  <c r="F561"/>
  <c r="C86" i="155" l="1"/>
  <c r="C84" s="1"/>
  <c r="F453" i="144" l="1"/>
  <c r="F451"/>
  <c r="F484"/>
  <c r="F533"/>
  <c r="F394"/>
  <c r="F201"/>
  <c r="C129" i="155"/>
  <c r="C120" s="1"/>
  <c r="C109" s="1"/>
  <c r="C21" i="42"/>
  <c r="G456" i="144"/>
  <c r="H456"/>
  <c r="F456"/>
  <c r="F15"/>
  <c r="F24"/>
  <c r="F79"/>
  <c r="E154" i="155"/>
  <c r="E153" s="1"/>
  <c r="D154"/>
  <c r="D153" s="1"/>
  <c r="C154"/>
  <c r="C153"/>
  <c r="C151"/>
  <c r="E150"/>
  <c r="E149" s="1"/>
  <c r="D150"/>
  <c r="C150"/>
  <c r="C149" s="1"/>
  <c r="D149"/>
  <c r="E147"/>
  <c r="E146" s="1"/>
  <c r="D147"/>
  <c r="D146" s="1"/>
  <c r="C147"/>
  <c r="C146" s="1"/>
  <c r="E141"/>
  <c r="E139" s="1"/>
  <c r="D141"/>
  <c r="C141"/>
  <c r="E140"/>
  <c r="D140"/>
  <c r="D139" s="1"/>
  <c r="C140"/>
  <c r="C139" s="1"/>
  <c r="C132" s="1"/>
  <c r="C138"/>
  <c r="E137"/>
  <c r="D137"/>
  <c r="C137"/>
  <c r="E136"/>
  <c r="D136"/>
  <c r="D135" s="1"/>
  <c r="D132" s="1"/>
  <c r="C136"/>
  <c r="E135"/>
  <c r="C135"/>
  <c r="E133"/>
  <c r="D133"/>
  <c r="C133"/>
  <c r="C125"/>
  <c r="C123"/>
  <c r="E120"/>
  <c r="D120"/>
  <c r="E118"/>
  <c r="D118"/>
  <c r="C118"/>
  <c r="E116"/>
  <c r="D116"/>
  <c r="C116"/>
  <c r="E114"/>
  <c r="D114"/>
  <c r="C114"/>
  <c r="C113"/>
  <c r="E112"/>
  <c r="E109" s="1"/>
  <c r="D112"/>
  <c r="C112"/>
  <c r="E110"/>
  <c r="D110"/>
  <c r="C110"/>
  <c r="C108"/>
  <c r="C107" s="1"/>
  <c r="C106" s="1"/>
  <c r="E107"/>
  <c r="E106" s="1"/>
  <c r="D107"/>
  <c r="D106"/>
  <c r="E102"/>
  <c r="D102"/>
  <c r="C102"/>
  <c r="C101" s="1"/>
  <c r="E101"/>
  <c r="D101"/>
  <c r="E100"/>
  <c r="E99" s="1"/>
  <c r="D100"/>
  <c r="C100"/>
  <c r="C99" s="1"/>
  <c r="D99"/>
  <c r="E97"/>
  <c r="D97"/>
  <c r="C97"/>
  <c r="C95"/>
  <c r="E94"/>
  <c r="D94"/>
  <c r="C94"/>
  <c r="E92"/>
  <c r="D92"/>
  <c r="C92"/>
  <c r="E89"/>
  <c r="E88" s="1"/>
  <c r="D89"/>
  <c r="C89"/>
  <c r="D88"/>
  <c r="C88"/>
  <c r="C87"/>
  <c r="E84"/>
  <c r="D84"/>
  <c r="C82"/>
  <c r="E81"/>
  <c r="D81"/>
  <c r="C81"/>
  <c r="E79"/>
  <c r="D79"/>
  <c r="D77" s="1"/>
  <c r="D76" s="1"/>
  <c r="C79"/>
  <c r="E78"/>
  <c r="D78"/>
  <c r="C78"/>
  <c r="C77" s="1"/>
  <c r="E77"/>
  <c r="E74"/>
  <c r="D74"/>
  <c r="D73" s="1"/>
  <c r="C74"/>
  <c r="C73" s="1"/>
  <c r="E73"/>
  <c r="D71"/>
  <c r="C71"/>
  <c r="C70" s="1"/>
  <c r="C69" s="1"/>
  <c r="E70"/>
  <c r="D70"/>
  <c r="D69" s="1"/>
  <c r="D68" s="1"/>
  <c r="E69"/>
  <c r="E68" s="1"/>
  <c r="E66"/>
  <c r="E65" s="1"/>
  <c r="D66"/>
  <c r="D65" s="1"/>
  <c r="C66"/>
  <c r="C65" s="1"/>
  <c r="E63"/>
  <c r="E62" s="1"/>
  <c r="E61" s="1"/>
  <c r="D63"/>
  <c r="C63"/>
  <c r="C62" s="1"/>
  <c r="D62"/>
  <c r="D61" s="1"/>
  <c r="E56"/>
  <c r="D56"/>
  <c r="D55" s="1"/>
  <c r="C56"/>
  <c r="C55" s="1"/>
  <c r="E55"/>
  <c r="E53"/>
  <c r="E52" s="1"/>
  <c r="D53"/>
  <c r="C53"/>
  <c r="D52"/>
  <c r="C52"/>
  <c r="E50"/>
  <c r="D50"/>
  <c r="D49" s="1"/>
  <c r="C50"/>
  <c r="C49" s="1"/>
  <c r="E49"/>
  <c r="E47"/>
  <c r="D47"/>
  <c r="C47"/>
  <c r="E45"/>
  <c r="D45"/>
  <c r="C45"/>
  <c r="E43"/>
  <c r="D43"/>
  <c r="C43"/>
  <c r="C42"/>
  <c r="E39"/>
  <c r="D39"/>
  <c r="C39"/>
  <c r="C38"/>
  <c r="C37" s="1"/>
  <c r="C36" s="1"/>
  <c r="E37"/>
  <c r="E36" s="1"/>
  <c r="D37"/>
  <c r="D36"/>
  <c r="C35"/>
  <c r="E34"/>
  <c r="D34"/>
  <c r="C34"/>
  <c r="C33"/>
  <c r="E32"/>
  <c r="D32"/>
  <c r="D31" s="1"/>
  <c r="D28" s="1"/>
  <c r="C32"/>
  <c r="C31" s="1"/>
  <c r="E31"/>
  <c r="C30"/>
  <c r="C29" s="1"/>
  <c r="C28" s="1"/>
  <c r="E29"/>
  <c r="D29"/>
  <c r="E28"/>
  <c r="E26"/>
  <c r="D26"/>
  <c r="C26"/>
  <c r="E24"/>
  <c r="D24"/>
  <c r="C24"/>
  <c r="E21"/>
  <c r="D21"/>
  <c r="C21"/>
  <c r="C20" s="1"/>
  <c r="E15"/>
  <c r="E14" s="1"/>
  <c r="D15"/>
  <c r="C15"/>
  <c r="C14" s="1"/>
  <c r="D14"/>
  <c r="E10"/>
  <c r="E9" s="1"/>
  <c r="D10"/>
  <c r="D9" s="1"/>
  <c r="C10"/>
  <c r="C9" s="1"/>
  <c r="C68" l="1"/>
  <c r="C76"/>
  <c r="D109"/>
  <c r="D105" s="1"/>
  <c r="D104" s="1"/>
  <c r="D20"/>
  <c r="D8" s="1"/>
  <c r="D42"/>
  <c r="D41" s="1"/>
  <c r="E42"/>
  <c r="E41" s="1"/>
  <c r="C61"/>
  <c r="E76"/>
  <c r="E132"/>
  <c r="E105" s="1"/>
  <c r="E104" s="1"/>
  <c r="C41"/>
  <c r="C8" s="1"/>
  <c r="E20"/>
  <c r="E8" s="1"/>
  <c r="E156" s="1"/>
  <c r="C105"/>
  <c r="C104" s="1"/>
  <c r="D156" l="1"/>
  <c r="C156"/>
  <c r="F480" i="145" l="1"/>
  <c r="G480"/>
  <c r="E480"/>
  <c r="F476"/>
  <c r="G476"/>
  <c r="E476"/>
  <c r="F474"/>
  <c r="G474"/>
  <c r="E474"/>
  <c r="F423"/>
  <c r="G423"/>
  <c r="E396"/>
  <c r="E319"/>
  <c r="F570" i="144"/>
  <c r="E366" i="145" s="1"/>
  <c r="F466" i="144"/>
  <c r="E466" i="145" s="1"/>
  <c r="F371" i="144"/>
  <c r="F373"/>
  <c r="E20" i="145" s="1"/>
  <c r="F377" i="144"/>
  <c r="F342"/>
  <c r="E91" i="145" s="1"/>
  <c r="E109"/>
  <c r="F68" i="144"/>
  <c r="E82" i="145" s="1"/>
  <c r="E32"/>
  <c r="F213" i="144"/>
  <c r="E352" i="145" s="1"/>
  <c r="F82" i="144"/>
  <c r="E112" i="145" s="1"/>
  <c r="F328" i="144"/>
  <c r="F170"/>
  <c r="E202" i="145" s="1"/>
  <c r="F306" i="144"/>
  <c r="E43" i="145" s="1"/>
  <c r="F305" i="144"/>
  <c r="F535"/>
  <c r="E287" i="145" s="1"/>
  <c r="F521" i="144"/>
  <c r="E274" i="145" s="1"/>
  <c r="F506" i="144"/>
  <c r="E260" i="145" s="1"/>
  <c r="F478" i="144"/>
  <c r="F203"/>
  <c r="E299" i="145" s="1"/>
  <c r="F243" i="144"/>
  <c r="E394" i="145" s="1"/>
  <c r="F396" i="144"/>
  <c r="E311" i="145" s="1"/>
  <c r="F449" i="144"/>
  <c r="F418"/>
  <c r="E335" i="145" s="1"/>
  <c r="E13"/>
  <c r="F88" i="144"/>
  <c r="E117" i="145" s="1"/>
  <c r="F39" i="144"/>
  <c r="E58" i="145" s="1"/>
  <c r="F476" i="144"/>
  <c r="E231" i="145" s="1"/>
  <c r="F25" i="144"/>
  <c r="E33" i="145" s="1"/>
  <c r="F283" i="144"/>
  <c r="E435" i="145" s="1"/>
  <c r="F269" i="144"/>
  <c r="F350"/>
  <c r="E180" i="145" s="1"/>
  <c r="F336" i="144"/>
  <c r="E86" i="145" s="1"/>
  <c r="D14" i="154"/>
  <c r="F13" i="145"/>
  <c r="G13"/>
  <c r="F18"/>
  <c r="G18"/>
  <c r="E18"/>
  <c r="F20"/>
  <c r="G20"/>
  <c r="F21"/>
  <c r="G21"/>
  <c r="F22"/>
  <c r="G22"/>
  <c r="E22"/>
  <c r="F24"/>
  <c r="G24"/>
  <c r="E24"/>
  <c r="F29"/>
  <c r="G29"/>
  <c r="F30"/>
  <c r="G30"/>
  <c r="E29"/>
  <c r="E30"/>
  <c r="F32"/>
  <c r="G32"/>
  <c r="F33"/>
  <c r="G33"/>
  <c r="F34"/>
  <c r="G34"/>
  <c r="E34"/>
  <c r="F36"/>
  <c r="G36"/>
  <c r="E36"/>
  <c r="F41"/>
  <c r="G41"/>
  <c r="F42"/>
  <c r="G42"/>
  <c r="F43"/>
  <c r="G43"/>
  <c r="E41"/>
  <c r="E42"/>
  <c r="F48"/>
  <c r="G48"/>
  <c r="E48"/>
  <c r="F53"/>
  <c r="G53"/>
  <c r="F58"/>
  <c r="G58"/>
  <c r="F60"/>
  <c r="G60"/>
  <c r="F63"/>
  <c r="G63"/>
  <c r="E63"/>
  <c r="F65"/>
  <c r="G65"/>
  <c r="E65"/>
  <c r="F68"/>
  <c r="G68"/>
  <c r="E68"/>
  <c r="F70"/>
  <c r="G70"/>
  <c r="E70"/>
  <c r="F73"/>
  <c r="G73"/>
  <c r="F74"/>
  <c r="G74"/>
  <c r="F77"/>
  <c r="G77"/>
  <c r="F78"/>
  <c r="G78"/>
  <c r="E77"/>
  <c r="E78"/>
  <c r="F80"/>
  <c r="G80"/>
  <c r="E80"/>
  <c r="F82"/>
  <c r="G82"/>
  <c r="F86"/>
  <c r="G86"/>
  <c r="F88"/>
  <c r="G88"/>
  <c r="E88"/>
  <c r="F91"/>
  <c r="G91"/>
  <c r="F92"/>
  <c r="G92"/>
  <c r="E92"/>
  <c r="F103"/>
  <c r="G103"/>
  <c r="F109"/>
  <c r="G109"/>
  <c r="F111"/>
  <c r="G111"/>
  <c r="F112"/>
  <c r="G112"/>
  <c r="E111"/>
  <c r="F117"/>
  <c r="G117"/>
  <c r="F121"/>
  <c r="G121"/>
  <c r="E121"/>
  <c r="F132"/>
  <c r="G132"/>
  <c r="E132"/>
  <c r="F137"/>
  <c r="G137"/>
  <c r="F139"/>
  <c r="G139"/>
  <c r="E139"/>
  <c r="F141"/>
  <c r="G141"/>
  <c r="F143"/>
  <c r="G143"/>
  <c r="F145"/>
  <c r="G145"/>
  <c r="F147"/>
  <c r="G147"/>
  <c r="F149"/>
  <c r="G149"/>
  <c r="E149"/>
  <c r="F151"/>
  <c r="G151"/>
  <c r="E151"/>
  <c r="F153"/>
  <c r="G153"/>
  <c r="F155"/>
  <c r="G155"/>
  <c r="F158"/>
  <c r="G158"/>
  <c r="E158"/>
  <c r="F160"/>
  <c r="G160"/>
  <c r="F162"/>
  <c r="G162"/>
  <c r="F167"/>
  <c r="G167"/>
  <c r="F169"/>
  <c r="G169"/>
  <c r="F171"/>
  <c r="G171"/>
  <c r="E171"/>
  <c r="F174"/>
  <c r="G174"/>
  <c r="F176"/>
  <c r="G176"/>
  <c r="F180"/>
  <c r="G180"/>
  <c r="F186"/>
  <c r="G186"/>
  <c r="E186"/>
  <c r="F191"/>
  <c r="G191"/>
  <c r="F193"/>
  <c r="G193"/>
  <c r="E193"/>
  <c r="F195"/>
  <c r="G195"/>
  <c r="F200"/>
  <c r="G200"/>
  <c r="E200"/>
  <c r="F202"/>
  <c r="G202"/>
  <c r="F204"/>
  <c r="G204"/>
  <c r="F206"/>
  <c r="G206"/>
  <c r="F208"/>
  <c r="G208"/>
  <c r="E208"/>
  <c r="F210"/>
  <c r="G210"/>
  <c r="E210"/>
  <c r="F212"/>
  <c r="G212"/>
  <c r="F216"/>
  <c r="G216"/>
  <c r="F218"/>
  <c r="G218"/>
  <c r="F222"/>
  <c r="G222"/>
  <c r="E222"/>
  <c r="F225"/>
  <c r="G225"/>
  <c r="E225"/>
  <c r="F231"/>
  <c r="G231"/>
  <c r="F233"/>
  <c r="G233"/>
  <c r="E233"/>
  <c r="F235"/>
  <c r="G235"/>
  <c r="F237"/>
  <c r="G237"/>
  <c r="F241"/>
  <c r="G241"/>
  <c r="E241"/>
  <c r="F243"/>
  <c r="G243"/>
  <c r="E243"/>
  <c r="F247"/>
  <c r="G247"/>
  <c r="E247"/>
  <c r="F252"/>
  <c r="G252"/>
  <c r="E252"/>
  <c r="F254"/>
  <c r="G254"/>
  <c r="F256"/>
  <c r="G256"/>
  <c r="E256"/>
  <c r="F258"/>
  <c r="G258"/>
  <c r="E258"/>
  <c r="F260"/>
  <c r="G260"/>
  <c r="F262"/>
  <c r="G262"/>
  <c r="F264"/>
  <c r="G264"/>
  <c r="F266"/>
  <c r="G266"/>
  <c r="F268"/>
  <c r="G268"/>
  <c r="F270"/>
  <c r="G270"/>
  <c r="F272"/>
  <c r="G272"/>
  <c r="E272"/>
  <c r="F274"/>
  <c r="G274"/>
  <c r="F278"/>
  <c r="G278"/>
  <c r="E278"/>
  <c r="F283"/>
  <c r="G283"/>
  <c r="E283"/>
  <c r="F285"/>
  <c r="G285"/>
  <c r="E285"/>
  <c r="F287"/>
  <c r="G287"/>
  <c r="F291"/>
  <c r="G291"/>
  <c r="E291"/>
  <c r="F293"/>
  <c r="G293"/>
  <c r="E293"/>
  <c r="F299"/>
  <c r="G299"/>
  <c r="F301"/>
  <c r="G301"/>
  <c r="E301"/>
  <c r="F303"/>
  <c r="G303"/>
  <c r="E303"/>
  <c r="F307"/>
  <c r="G307"/>
  <c r="E307"/>
  <c r="F309"/>
  <c r="G309"/>
  <c r="E309"/>
  <c r="F311"/>
  <c r="G311"/>
  <c r="F313"/>
  <c r="G313"/>
  <c r="F315"/>
  <c r="F314" s="1"/>
  <c r="G315"/>
  <c r="G314" s="1"/>
  <c r="F317"/>
  <c r="G317"/>
  <c r="F323"/>
  <c r="G323"/>
  <c r="E323"/>
  <c r="F332"/>
  <c r="G332"/>
  <c r="F335"/>
  <c r="G335"/>
  <c r="F337"/>
  <c r="G337"/>
  <c r="F339"/>
  <c r="G339"/>
  <c r="E339"/>
  <c r="F341"/>
  <c r="G341"/>
  <c r="E341"/>
  <c r="F343"/>
  <c r="G343"/>
  <c r="E343"/>
  <c r="F345"/>
  <c r="G345"/>
  <c r="F347"/>
  <c r="G347"/>
  <c r="E347"/>
  <c r="F349"/>
  <c r="G349"/>
  <c r="E349"/>
  <c r="F362"/>
  <c r="G362"/>
  <c r="F363"/>
  <c r="G363"/>
  <c r="E362"/>
  <c r="E363"/>
  <c r="F366"/>
  <c r="G366"/>
  <c r="F372"/>
  <c r="G372"/>
  <c r="E372"/>
  <c r="F374"/>
  <c r="G374"/>
  <c r="E374"/>
  <c r="F378"/>
  <c r="G378"/>
  <c r="F380"/>
  <c r="G380"/>
  <c r="F381"/>
  <c r="G381"/>
  <c r="F382"/>
  <c r="G382"/>
  <c r="F384"/>
  <c r="G384"/>
  <c r="E384"/>
  <c r="F386"/>
  <c r="G386"/>
  <c r="E386"/>
  <c r="F388"/>
  <c r="G388"/>
  <c r="E388"/>
  <c r="F390"/>
  <c r="G390"/>
  <c r="E390"/>
  <c r="F392"/>
  <c r="G392"/>
  <c r="E392"/>
  <c r="F394"/>
  <c r="G394"/>
  <c r="F398"/>
  <c r="G398"/>
  <c r="E398"/>
  <c r="F402"/>
  <c r="G402"/>
  <c r="E402"/>
  <c r="F404"/>
  <c r="G404"/>
  <c r="E404"/>
  <c r="F406"/>
  <c r="G406"/>
  <c r="E406"/>
  <c r="F410"/>
  <c r="G410"/>
  <c r="F411"/>
  <c r="G411"/>
  <c r="E410"/>
  <c r="E411"/>
  <c r="F417"/>
  <c r="G417"/>
  <c r="F418"/>
  <c r="G418"/>
  <c r="E417"/>
  <c r="E418"/>
  <c r="F425"/>
  <c r="G425"/>
  <c r="E425"/>
  <c r="F429"/>
  <c r="G429"/>
  <c r="E429"/>
  <c r="F432"/>
  <c r="G432"/>
  <c r="F433"/>
  <c r="G433"/>
  <c r="E432"/>
  <c r="F435"/>
  <c r="G435"/>
  <c r="F440"/>
  <c r="G440"/>
  <c r="F441"/>
  <c r="G441"/>
  <c r="F451"/>
  <c r="G451"/>
  <c r="E451"/>
  <c r="F453"/>
  <c r="G453"/>
  <c r="E453"/>
  <c r="F455"/>
  <c r="G455"/>
  <c r="F456"/>
  <c r="G456"/>
  <c r="F457"/>
  <c r="G457"/>
  <c r="E455"/>
  <c r="F459"/>
  <c r="G459"/>
  <c r="E459"/>
  <c r="F461"/>
  <c r="G461"/>
  <c r="F466"/>
  <c r="G466"/>
  <c r="F467"/>
  <c r="G467"/>
  <c r="F468"/>
  <c r="G468"/>
  <c r="E105" i="147"/>
  <c r="E104" s="1"/>
  <c r="F105"/>
  <c r="F104" s="1"/>
  <c r="D105"/>
  <c r="D104" s="1"/>
  <c r="F376" i="145"/>
  <c r="F375" s="1"/>
  <c r="G376"/>
  <c r="G375" s="1"/>
  <c r="E376"/>
  <c r="E375" s="1"/>
  <c r="E21" i="147"/>
  <c r="E20" s="1"/>
  <c r="F21"/>
  <c r="F20" s="1"/>
  <c r="D21"/>
  <c r="D20" s="1"/>
  <c r="F239" i="145"/>
  <c r="F238" s="1"/>
  <c r="G239"/>
  <c r="G238" s="1"/>
  <c r="E239"/>
  <c r="E238" s="1"/>
  <c r="F289"/>
  <c r="E64" i="147" s="1"/>
  <c r="E63" s="1"/>
  <c r="G289" i="145"/>
  <c r="G288" s="1"/>
  <c r="E289"/>
  <c r="D64" i="147" s="1"/>
  <c r="D63" s="1"/>
  <c r="F360" i="145"/>
  <c r="G360"/>
  <c r="F358"/>
  <c r="G358"/>
  <c r="F359"/>
  <c r="G359"/>
  <c r="E359"/>
  <c r="F357"/>
  <c r="G357"/>
  <c r="E357"/>
  <c r="F508" i="144"/>
  <c r="E262" i="145" s="1"/>
  <c r="F480" i="144"/>
  <c r="E235" i="145" s="1"/>
  <c r="F564" i="144"/>
  <c r="E360" i="145" s="1"/>
  <c r="E358"/>
  <c r="G560" i="144"/>
  <c r="H560"/>
  <c r="F114"/>
  <c r="E145" i="145" s="1"/>
  <c r="F151" i="144"/>
  <c r="E176" i="145" s="1"/>
  <c r="F140" i="144"/>
  <c r="E167" i="145" s="1"/>
  <c r="F142" i="144"/>
  <c r="E169" i="145" s="1"/>
  <c r="F149" i="144"/>
  <c r="E174" i="145" s="1"/>
  <c r="F134" i="144"/>
  <c r="E162" i="145" s="1"/>
  <c r="F132" i="144"/>
  <c r="E160" i="145" s="1"/>
  <c r="F110" i="144"/>
  <c r="E141" i="145" s="1"/>
  <c r="F112" i="144"/>
  <c r="E143" i="145" s="1"/>
  <c r="F105" i="144"/>
  <c r="E137" i="145" s="1"/>
  <c r="F184" i="144"/>
  <c r="E216" i="145" s="1"/>
  <c r="F180" i="144"/>
  <c r="E212" i="145" s="1"/>
  <c r="F162" i="144"/>
  <c r="E195" i="145" s="1"/>
  <c r="F158" i="144"/>
  <c r="D13" i="154" s="1"/>
  <c r="G13" s="1"/>
  <c r="F174" i="144"/>
  <c r="E206" i="145" s="1"/>
  <c r="F187" i="144"/>
  <c r="E218" i="145" s="1"/>
  <c r="F172" i="144"/>
  <c r="E204" i="145" s="1"/>
  <c r="F468" i="144"/>
  <c r="E468" i="145" s="1"/>
  <c r="F467" i="144"/>
  <c r="E467" i="145" s="1"/>
  <c r="F400" i="144"/>
  <c r="E315" i="145" s="1"/>
  <c r="E314" s="1"/>
  <c r="F460" i="144"/>
  <c r="E461" i="145" s="1"/>
  <c r="F420" i="144"/>
  <c r="E337" i="145" s="1"/>
  <c r="F398" i="144"/>
  <c r="E313" i="145" s="1"/>
  <c r="F230" i="144"/>
  <c r="E382" i="145" s="1"/>
  <c r="F229" i="144"/>
  <c r="E381" i="145" s="1"/>
  <c r="G223" i="144"/>
  <c r="H223"/>
  <c r="F223"/>
  <c r="F482"/>
  <c r="E237" i="145" s="1"/>
  <c r="G536" i="144"/>
  <c r="H536"/>
  <c r="F536"/>
  <c r="G483"/>
  <c r="H483"/>
  <c r="F483"/>
  <c r="F578"/>
  <c r="E441" i="145" s="1"/>
  <c r="F577" i="144"/>
  <c r="E440" i="145" s="1"/>
  <c r="F512" i="144"/>
  <c r="E266" i="145" s="1"/>
  <c r="O17" i="154"/>
  <c r="K17"/>
  <c r="N16"/>
  <c r="M16"/>
  <c r="L16"/>
  <c r="J16"/>
  <c r="I16"/>
  <c r="H16"/>
  <c r="K16" s="1"/>
  <c r="F16"/>
  <c r="D16"/>
  <c r="N15"/>
  <c r="M15"/>
  <c r="L15"/>
  <c r="J15"/>
  <c r="I15"/>
  <c r="H15"/>
  <c r="K15" s="1"/>
  <c r="F15"/>
  <c r="D15"/>
  <c r="O14"/>
  <c r="K14"/>
  <c r="O13"/>
  <c r="O12" s="1"/>
  <c r="K13" s="1"/>
  <c r="N12"/>
  <c r="M12"/>
  <c r="M11" s="1"/>
  <c r="M22" s="1"/>
  <c r="L12"/>
  <c r="J12"/>
  <c r="I12"/>
  <c r="F12"/>
  <c r="F11" s="1"/>
  <c r="F22" s="1"/>
  <c r="E12"/>
  <c r="N11"/>
  <c r="N22" s="1"/>
  <c r="L11"/>
  <c r="L22" s="1"/>
  <c r="J11"/>
  <c r="J22" s="1"/>
  <c r="I11"/>
  <c r="I22" s="1"/>
  <c r="E11"/>
  <c r="E22" s="1"/>
  <c r="F288" i="145" l="1"/>
  <c r="E191"/>
  <c r="F64" i="147"/>
  <c r="F63" s="1"/>
  <c r="G14" i="154"/>
  <c r="D12"/>
  <c r="D11" s="1"/>
  <c r="F356" i="145"/>
  <c r="E356"/>
  <c r="G356"/>
  <c r="E288"/>
  <c r="F560" i="144"/>
  <c r="O16" i="154"/>
  <c r="O11"/>
  <c r="K12"/>
  <c r="K11" s="1"/>
  <c r="K18" s="1"/>
  <c r="L18"/>
  <c r="O22"/>
  <c r="K22"/>
  <c r="H12"/>
  <c r="H11" s="1"/>
  <c r="O15"/>
  <c r="O18" s="1"/>
  <c r="F18"/>
  <c r="J18"/>
  <c r="N18"/>
  <c r="I18"/>
  <c r="M18"/>
  <c r="G12" l="1"/>
  <c r="H22"/>
  <c r="H18"/>
  <c r="D22"/>
  <c r="D18"/>
  <c r="G11"/>
  <c r="G22" l="1"/>
  <c r="E73" i="151" l="1"/>
  <c r="E72" s="1"/>
  <c r="F73"/>
  <c r="F72" s="1"/>
  <c r="D73"/>
  <c r="D72" s="1"/>
  <c r="E127" i="147"/>
  <c r="E126" s="1"/>
  <c r="F127"/>
  <c r="F126" s="1"/>
  <c r="D127"/>
  <c r="D126" s="1"/>
  <c r="F400" i="145"/>
  <c r="F399" s="1"/>
  <c r="G400"/>
  <c r="G399" s="1"/>
  <c r="E400"/>
  <c r="E399" s="1"/>
  <c r="G248" i="144"/>
  <c r="H248"/>
  <c r="F248"/>
  <c r="G479" i="145"/>
  <c r="F479"/>
  <c r="E479"/>
  <c r="G477"/>
  <c r="F477"/>
  <c r="E477"/>
  <c r="G475"/>
  <c r="F475"/>
  <c r="E475"/>
  <c r="G473"/>
  <c r="F473"/>
  <c r="E473"/>
  <c r="G465"/>
  <c r="G464" s="1"/>
  <c r="G463" s="1"/>
  <c r="G462" s="1"/>
  <c r="F465"/>
  <c r="F464" s="1"/>
  <c r="F463" s="1"/>
  <c r="F462" s="1"/>
  <c r="E465"/>
  <c r="E464" s="1"/>
  <c r="E463" s="1"/>
  <c r="E462" s="1"/>
  <c r="G460"/>
  <c r="F460"/>
  <c r="E460"/>
  <c r="G458"/>
  <c r="F458"/>
  <c r="E458"/>
  <c r="G454"/>
  <c r="F454"/>
  <c r="G452"/>
  <c r="F452"/>
  <c r="E452"/>
  <c r="G450"/>
  <c r="F450"/>
  <c r="E450"/>
  <c r="G439"/>
  <c r="G438" s="1"/>
  <c r="G437" s="1"/>
  <c r="F439"/>
  <c r="F438" s="1"/>
  <c r="F437" s="1"/>
  <c r="E439"/>
  <c r="E438" s="1"/>
  <c r="E437" s="1"/>
  <c r="G434"/>
  <c r="F434"/>
  <c r="E434"/>
  <c r="F431" s="1"/>
  <c r="G428"/>
  <c r="G427" s="1"/>
  <c r="E428"/>
  <c r="E427" s="1"/>
  <c r="G424"/>
  <c r="E424"/>
  <c r="F422" s="1"/>
  <c r="G422"/>
  <c r="G416"/>
  <c r="G415" s="1"/>
  <c r="G414" s="1"/>
  <c r="G413" s="1"/>
  <c r="F409"/>
  <c r="F408" s="1"/>
  <c r="F407" s="1"/>
  <c r="F405"/>
  <c r="F403"/>
  <c r="G401" s="1"/>
  <c r="E401" s="1"/>
  <c r="F401"/>
  <c r="G397" s="1"/>
  <c r="E397" s="1"/>
  <c r="F397"/>
  <c r="G395" s="1"/>
  <c r="E395" s="1"/>
  <c r="F395"/>
  <c r="G393" s="1"/>
  <c r="E393" s="1"/>
  <c r="F393"/>
  <c r="G391" s="1"/>
  <c r="E391" s="1"/>
  <c r="F391"/>
  <c r="G389" s="1"/>
  <c r="E389" s="1"/>
  <c r="F389"/>
  <c r="G387" s="1"/>
  <c r="E387" s="1"/>
  <c r="F387"/>
  <c r="G385"/>
  <c r="E385" s="1"/>
  <c r="F385"/>
  <c r="G383" s="1"/>
  <c r="E383" s="1"/>
  <c r="F383"/>
  <c r="F379" s="1"/>
  <c r="G379" s="1"/>
  <c r="F377"/>
  <c r="G373" s="1"/>
  <c r="F373"/>
  <c r="F371"/>
  <c r="F365"/>
  <c r="G351"/>
  <c r="E351" s="1"/>
  <c r="E350" s="1"/>
  <c r="F348" s="1"/>
  <c r="F351"/>
  <c r="F350" s="1"/>
  <c r="G348"/>
  <c r="E348"/>
  <c r="F346" s="1"/>
  <c r="G346"/>
  <c r="E346"/>
  <c r="F344" s="1"/>
  <c r="G344"/>
  <c r="G342"/>
  <c r="E342"/>
  <c r="F340" s="1"/>
  <c r="G340"/>
  <c r="E340"/>
  <c r="F338" s="1"/>
  <c r="G338"/>
  <c r="E338"/>
  <c r="F336" s="1"/>
  <c r="G336"/>
  <c r="E336"/>
  <c r="F334" s="1"/>
  <c r="G334"/>
  <c r="E334"/>
  <c r="F331"/>
  <c r="F327"/>
  <c r="G322"/>
  <c r="G321" s="1"/>
  <c r="G320" s="1"/>
  <c r="E322"/>
  <c r="E321" s="1"/>
  <c r="E320" s="1"/>
  <c r="F318" s="1"/>
  <c r="G318"/>
  <c r="E318"/>
  <c r="F316" s="1"/>
  <c r="G316"/>
  <c r="E312"/>
  <c r="F310" s="1"/>
  <c r="G310"/>
  <c r="E310"/>
  <c r="F308" s="1"/>
  <c r="G308"/>
  <c r="E308"/>
  <c r="F306" s="1"/>
  <c r="G306"/>
  <c r="E306"/>
  <c r="G302"/>
  <c r="E302"/>
  <c r="F300" s="1"/>
  <c r="G300"/>
  <c r="E300"/>
  <c r="F298" s="1"/>
  <c r="G298"/>
  <c r="E298"/>
  <c r="G292"/>
  <c r="E292"/>
  <c r="G290"/>
  <c r="E290"/>
  <c r="F286" s="1"/>
  <c r="G286"/>
  <c r="E286"/>
  <c r="F284" s="1"/>
  <c r="G284"/>
  <c r="E284"/>
  <c r="F282" s="1"/>
  <c r="G282"/>
  <c r="E282"/>
  <c r="G277" s="1"/>
  <c r="E277" s="1"/>
  <c r="E276" s="1"/>
  <c r="E275" s="1"/>
  <c r="G273" s="1"/>
  <c r="E273" s="1"/>
  <c r="F277"/>
  <c r="F276" s="1"/>
  <c r="F275" s="1"/>
  <c r="F273"/>
  <c r="G271" s="1"/>
  <c r="E271" s="1"/>
  <c r="F271"/>
  <c r="G269" s="1"/>
  <c r="F269"/>
  <c r="G267" s="1"/>
  <c r="F267"/>
  <c r="G265" s="1"/>
  <c r="E265" s="1"/>
  <c r="F265"/>
  <c r="G263" s="1"/>
  <c r="F263"/>
  <c r="G261" s="1"/>
  <c r="E261" s="1"/>
  <c r="F261"/>
  <c r="G259" s="1"/>
  <c r="E259" s="1"/>
  <c r="F259"/>
  <c r="G257" s="1"/>
  <c r="E257" s="1"/>
  <c r="F257"/>
  <c r="G255" s="1"/>
  <c r="E255" s="1"/>
  <c r="F255"/>
  <c r="G253" s="1"/>
  <c r="F253"/>
  <c r="G251" s="1"/>
  <c r="E251" s="1"/>
  <c r="F251"/>
  <c r="G246"/>
  <c r="G245" s="1"/>
  <c r="G244" s="1"/>
  <c r="E246"/>
  <c r="E245" s="1"/>
  <c r="E244" s="1"/>
  <c r="F242" s="1"/>
  <c r="G242"/>
  <c r="E242"/>
  <c r="G240"/>
  <c r="E240"/>
  <c r="F236" s="1"/>
  <c r="G236"/>
  <c r="E236"/>
  <c r="F234" s="1"/>
  <c r="G234"/>
  <c r="E234"/>
  <c r="F232" s="1"/>
  <c r="G232"/>
  <c r="E232"/>
  <c r="F230" s="1"/>
  <c r="G230"/>
  <c r="E230"/>
  <c r="G224"/>
  <c r="G223" s="1"/>
  <c r="E224"/>
  <c r="E223" s="1"/>
  <c r="F221"/>
  <c r="F220" s="1"/>
  <c r="F217"/>
  <c r="G215" s="1"/>
  <c r="E215" s="1"/>
  <c r="F215"/>
  <c r="F211"/>
  <c r="G209" s="1"/>
  <c r="E209" s="1"/>
  <c r="F209"/>
  <c r="G207" s="1"/>
  <c r="E207" s="1"/>
  <c r="F207"/>
  <c r="G205" s="1"/>
  <c r="E205" s="1"/>
  <c r="F205"/>
  <c r="G203" s="1"/>
  <c r="E203" s="1"/>
  <c r="F203"/>
  <c r="G201" s="1"/>
  <c r="E201" s="1"/>
  <c r="F201"/>
  <c r="G199" s="1"/>
  <c r="E199" s="1"/>
  <c r="F199"/>
  <c r="F194"/>
  <c r="G194"/>
  <c r="E194"/>
  <c r="F192" s="1"/>
  <c r="G192"/>
  <c r="E192"/>
  <c r="F190" s="1"/>
  <c r="G190"/>
  <c r="E190"/>
  <c r="F185"/>
  <c r="F184" s="1"/>
  <c r="F183" s="1"/>
  <c r="F182" s="1"/>
  <c r="G179" s="1"/>
  <c r="E179" s="1"/>
  <c r="E178" s="1"/>
  <c r="E177" s="1"/>
  <c r="F179"/>
  <c r="F178" s="1"/>
  <c r="F177" s="1"/>
  <c r="G175" s="1"/>
  <c r="E175" s="1"/>
  <c r="F175"/>
  <c r="G173" s="1"/>
  <c r="E173" s="1"/>
  <c r="F173"/>
  <c r="G170"/>
  <c r="E170"/>
  <c r="F168" s="1"/>
  <c r="G168"/>
  <c r="E168"/>
  <c r="F166" s="1"/>
  <c r="G166"/>
  <c r="E166"/>
  <c r="F161"/>
  <c r="G159" s="1"/>
  <c r="E159" s="1"/>
  <c r="F159"/>
  <c r="G157" s="1"/>
  <c r="F157"/>
  <c r="G154"/>
  <c r="G152"/>
  <c r="G150"/>
  <c r="E150"/>
  <c r="F148" s="1"/>
  <c r="G148"/>
  <c r="E148"/>
  <c r="F146" s="1"/>
  <c r="G146"/>
  <c r="G144"/>
  <c r="E144"/>
  <c r="F142" s="1"/>
  <c r="G142"/>
  <c r="E142"/>
  <c r="F140" s="1"/>
  <c r="G140"/>
  <c r="E140"/>
  <c r="F138" s="1"/>
  <c r="G138"/>
  <c r="E138"/>
  <c r="F136" s="1"/>
  <c r="G136"/>
  <c r="E136"/>
  <c r="F131"/>
  <c r="F130" s="1"/>
  <c r="F129" s="1"/>
  <c r="F128" s="1"/>
  <c r="G120"/>
  <c r="G119" s="1"/>
  <c r="G118" s="1"/>
  <c r="E120"/>
  <c r="E119" s="1"/>
  <c r="E118" s="1"/>
  <c r="F116" s="1"/>
  <c r="F115" s="1"/>
  <c r="F114" s="1"/>
  <c r="G116"/>
  <c r="G115" s="1"/>
  <c r="G114" s="1"/>
  <c r="E116"/>
  <c r="E115" s="1"/>
  <c r="E114" s="1"/>
  <c r="G110"/>
  <c r="E110"/>
  <c r="F108" s="1"/>
  <c r="G108"/>
  <c r="E108"/>
  <c r="G102"/>
  <c r="G101" s="1"/>
  <c r="G100" s="1"/>
  <c r="G90"/>
  <c r="G89" s="1"/>
  <c r="E90"/>
  <c r="E89" s="1"/>
  <c r="G87" s="1"/>
  <c r="E87" s="1"/>
  <c r="F87"/>
  <c r="G85" s="1"/>
  <c r="F85"/>
  <c r="F81"/>
  <c r="G79" s="1"/>
  <c r="E79" s="1"/>
  <c r="F79"/>
  <c r="F76" s="1"/>
  <c r="G76"/>
  <c r="E76"/>
  <c r="F72" s="1"/>
  <c r="F71" s="1"/>
  <c r="G72"/>
  <c r="G71" s="1"/>
  <c r="F69"/>
  <c r="G67" s="1"/>
  <c r="F67"/>
  <c r="G64"/>
  <c r="E64"/>
  <c r="F62" s="1"/>
  <c r="G62"/>
  <c r="E62"/>
  <c r="F59"/>
  <c r="G57" s="1"/>
  <c r="F57"/>
  <c r="G52"/>
  <c r="G51" s="1"/>
  <c r="G50" s="1"/>
  <c r="G49" s="1"/>
  <c r="F47"/>
  <c r="F46" s="1"/>
  <c r="F45" s="1"/>
  <c r="F44" s="1"/>
  <c r="F40" s="1"/>
  <c r="F39" s="1"/>
  <c r="F38" s="1"/>
  <c r="F37" s="1"/>
  <c r="G40"/>
  <c r="G39" s="1"/>
  <c r="G38" s="1"/>
  <c r="G37" s="1"/>
  <c r="E40"/>
  <c r="E39" s="1"/>
  <c r="E38" s="1"/>
  <c r="E37" s="1"/>
  <c r="G35" s="1"/>
  <c r="E35" s="1"/>
  <c r="F35"/>
  <c r="G31" s="1"/>
  <c r="E31" s="1"/>
  <c r="F31"/>
  <c r="F28" s="1"/>
  <c r="G28"/>
  <c r="E28"/>
  <c r="G23" s="1"/>
  <c r="E23" s="1"/>
  <c r="F23"/>
  <c r="G19" s="1"/>
  <c r="F19"/>
  <c r="G17" s="1"/>
  <c r="F17"/>
  <c r="G12"/>
  <c r="G11" s="1"/>
  <c r="G10" s="1"/>
  <c r="G9" s="1"/>
  <c r="E12"/>
  <c r="E11" s="1"/>
  <c r="E10" s="1"/>
  <c r="E9" s="1"/>
  <c r="F374" i="144"/>
  <c r="E21" i="145" s="1"/>
  <c r="F72" i="144"/>
  <c r="E103" i="145" s="1"/>
  <c r="E102" s="1"/>
  <c r="E101" s="1"/>
  <c r="E100" s="1"/>
  <c r="E81" i="147"/>
  <c r="E80" s="1"/>
  <c r="F81"/>
  <c r="F80" s="1"/>
  <c r="D81"/>
  <c r="D80" s="1"/>
  <c r="G425" i="144"/>
  <c r="H425"/>
  <c r="F425"/>
  <c r="F440"/>
  <c r="E423" i="145" s="1"/>
  <c r="E422" s="1"/>
  <c r="F428" i="144"/>
  <c r="E345" i="145" s="1"/>
  <c r="E344" s="1"/>
  <c r="F342" s="1"/>
  <c r="E373" l="1"/>
  <c r="F449"/>
  <c r="G371"/>
  <c r="E371" s="1"/>
  <c r="F370"/>
  <c r="G189"/>
  <c r="G188" s="1"/>
  <c r="G187" s="1"/>
  <c r="E189"/>
  <c r="G449"/>
  <c r="F189"/>
  <c r="F188" s="1"/>
  <c r="E472"/>
  <c r="E471" s="1"/>
  <c r="E470" s="1"/>
  <c r="E469" s="1"/>
  <c r="E19"/>
  <c r="F75"/>
  <c r="E172"/>
  <c r="F170" s="1"/>
  <c r="F165" s="1"/>
  <c r="F56"/>
  <c r="F52" s="1"/>
  <c r="F51" s="1"/>
  <c r="F50" s="1"/>
  <c r="F49" s="1"/>
  <c r="F430"/>
  <c r="G431" s="1"/>
  <c r="F16"/>
  <c r="F15" s="1"/>
  <c r="F14" s="1"/>
  <c r="F12" s="1"/>
  <c r="F11" s="1"/>
  <c r="F10" s="1"/>
  <c r="F9" s="1"/>
  <c r="G27"/>
  <c r="G26" s="1"/>
  <c r="G25" s="1"/>
  <c r="G107"/>
  <c r="G106" s="1"/>
  <c r="G105" s="1"/>
  <c r="G276"/>
  <c r="G275" s="1"/>
  <c r="G61"/>
  <c r="E113"/>
  <c r="F110" s="1"/>
  <c r="F107" s="1"/>
  <c r="F106" s="1"/>
  <c r="F105" s="1"/>
  <c r="G135"/>
  <c r="F472"/>
  <c r="F471" s="1"/>
  <c r="F470" s="1"/>
  <c r="F469" s="1"/>
  <c r="G472"/>
  <c r="G471" s="1"/>
  <c r="G470" s="1"/>
  <c r="G469" s="1"/>
  <c r="E107"/>
  <c r="E106" s="1"/>
  <c r="E105" s="1"/>
  <c r="G165"/>
  <c r="G229"/>
  <c r="G228" s="1"/>
  <c r="G227" s="1"/>
  <c r="F240"/>
  <c r="F229" s="1"/>
  <c r="F228" s="1"/>
  <c r="E229"/>
  <c r="E228" s="1"/>
  <c r="E227" s="1"/>
  <c r="F224" s="1"/>
  <c r="F223" s="1"/>
  <c r="F219" s="1"/>
  <c r="G221" s="1"/>
  <c r="G281"/>
  <c r="G280" s="1"/>
  <c r="F290"/>
  <c r="E281"/>
  <c r="E280" s="1"/>
  <c r="F305"/>
  <c r="F304" s="1"/>
  <c r="F302" s="1"/>
  <c r="G403"/>
  <c r="E403" s="1"/>
  <c r="F369"/>
  <c r="F368" s="1"/>
  <c r="F367" s="1"/>
  <c r="E421"/>
  <c r="E420" s="1"/>
  <c r="E416" s="1"/>
  <c r="E415" s="1"/>
  <c r="E414" s="1"/>
  <c r="E413" s="1"/>
  <c r="F416" s="1"/>
  <c r="F415" s="1"/>
  <c r="F414" s="1"/>
  <c r="F413" s="1"/>
  <c r="G409" s="1"/>
  <c r="G408" s="1"/>
  <c r="G407" s="1"/>
  <c r="G430"/>
  <c r="G448"/>
  <c r="G447" s="1"/>
  <c r="G446" s="1"/>
  <c r="F448"/>
  <c r="F447" s="1"/>
  <c r="F446" s="1"/>
  <c r="F355"/>
  <c r="F354" s="1"/>
  <c r="F353" s="1"/>
  <c r="E409"/>
  <c r="E408" s="1"/>
  <c r="E407" s="1"/>
  <c r="G405" s="1"/>
  <c r="E185"/>
  <c r="E184" s="1"/>
  <c r="E183" s="1"/>
  <c r="E182" s="1"/>
  <c r="G84"/>
  <c r="G83" s="1"/>
  <c r="E85" s="1"/>
  <c r="E84" s="1"/>
  <c r="E83" s="1"/>
  <c r="E61"/>
  <c r="G59" s="1"/>
  <c r="F66"/>
  <c r="F64" s="1"/>
  <c r="F61" s="1"/>
  <c r="F84"/>
  <c r="G81" s="1"/>
  <c r="E81" s="1"/>
  <c r="E75" s="1"/>
  <c r="F156"/>
  <c r="F154" s="1"/>
  <c r="F172"/>
  <c r="G250"/>
  <c r="G249" s="1"/>
  <c r="G350"/>
  <c r="G16"/>
  <c r="G15" s="1"/>
  <c r="G14" s="1"/>
  <c r="E17" s="1"/>
  <c r="F27"/>
  <c r="F26" s="1"/>
  <c r="F25" s="1"/>
  <c r="G172"/>
  <c r="G164" s="1"/>
  <c r="G178"/>
  <c r="G177" s="1"/>
  <c r="E333"/>
  <c r="G331" s="1"/>
  <c r="F333"/>
  <c r="G421"/>
  <c r="G420" s="1"/>
  <c r="E27"/>
  <c r="E26" s="1"/>
  <c r="E25" s="1"/>
  <c r="G113"/>
  <c r="E165"/>
  <c r="E188"/>
  <c r="E187" s="1"/>
  <c r="F250"/>
  <c r="F249" s="1"/>
  <c r="F248" s="1"/>
  <c r="G333"/>
  <c r="G305"/>
  <c r="G304" s="1"/>
  <c r="G185" l="1"/>
  <c r="G184" s="1"/>
  <c r="G183" s="1"/>
  <c r="G182" s="1"/>
  <c r="F187"/>
  <c r="G163"/>
  <c r="E16"/>
  <c r="E15" s="1"/>
  <c r="E14" s="1"/>
  <c r="E164"/>
  <c r="E163" s="1"/>
  <c r="E104"/>
  <c r="F102" s="1"/>
  <c r="F101" s="1"/>
  <c r="F100" s="1"/>
  <c r="F164"/>
  <c r="F163" s="1"/>
  <c r="G161" s="1"/>
  <c r="E161" s="1"/>
  <c r="G248"/>
  <c r="F246" s="1"/>
  <c r="F245" s="1"/>
  <c r="F244" s="1"/>
  <c r="F227" s="1"/>
  <c r="G75"/>
  <c r="G104"/>
  <c r="F55"/>
  <c r="E405"/>
  <c r="F428"/>
  <c r="F427" s="1"/>
  <c r="F426" s="1"/>
  <c r="G426"/>
  <c r="F424" s="1"/>
  <c r="F421" s="1"/>
  <c r="F420" s="1"/>
  <c r="E221"/>
  <c r="E220" s="1"/>
  <c r="G220"/>
  <c r="G219" s="1"/>
  <c r="G56"/>
  <c r="F228" i="144"/>
  <c r="E380" i="145" s="1"/>
  <c r="E379" s="1"/>
  <c r="G377" s="1"/>
  <c r="G190" i="144"/>
  <c r="G189" s="1"/>
  <c r="H190"/>
  <c r="H189" s="1"/>
  <c r="F190"/>
  <c r="D337" i="147" s="1"/>
  <c r="E77" i="146" s="1"/>
  <c r="G91" i="144"/>
  <c r="G90" s="1"/>
  <c r="G89" s="1"/>
  <c r="H91"/>
  <c r="H90" s="1"/>
  <c r="H89" s="1"/>
  <c r="F91"/>
  <c r="F90" s="1"/>
  <c r="F89" s="1"/>
  <c r="F311"/>
  <c r="E53" i="145" s="1"/>
  <c r="E52" s="1"/>
  <c r="E51" s="1"/>
  <c r="E50" s="1"/>
  <c r="E49" s="1"/>
  <c r="G47" s="1"/>
  <c r="G46" s="1"/>
  <c r="G45" s="1"/>
  <c r="G44" s="1"/>
  <c r="E47" s="1"/>
  <c r="E46" s="1"/>
  <c r="E45" s="1"/>
  <c r="E44" s="1"/>
  <c r="G278" i="144"/>
  <c r="I8" i="153" s="1"/>
  <c r="H278" i="144"/>
  <c r="J8" i="153" s="1"/>
  <c r="F280" i="144"/>
  <c r="G267"/>
  <c r="H267"/>
  <c r="F267"/>
  <c r="E268" i="147"/>
  <c r="E267" s="1"/>
  <c r="F268"/>
  <c r="F267" s="1"/>
  <c r="D268"/>
  <c r="D267" s="1"/>
  <c r="G53" i="144"/>
  <c r="H53"/>
  <c r="F53"/>
  <c r="F516"/>
  <c r="E270" i="145" s="1"/>
  <c r="E269" s="1"/>
  <c r="F553" i="144"/>
  <c r="F551"/>
  <c r="E328" i="145" s="1"/>
  <c r="E115" i="147"/>
  <c r="E114" s="1"/>
  <c r="F115"/>
  <c r="F114" s="1"/>
  <c r="D115"/>
  <c r="D114" s="1"/>
  <c r="E113"/>
  <c r="E112" s="1"/>
  <c r="F113"/>
  <c r="F112" s="1"/>
  <c r="D113"/>
  <c r="D112" s="1"/>
  <c r="F226" i="144"/>
  <c r="E378" i="145" s="1"/>
  <c r="G233" i="144"/>
  <c r="H233"/>
  <c r="F233"/>
  <c r="G235"/>
  <c r="E64" i="151" s="1"/>
  <c r="E63" s="1"/>
  <c r="H235" i="144"/>
  <c r="F64" i="151" s="1"/>
  <c r="F63" s="1"/>
  <c r="F235" i="144"/>
  <c r="D64" i="151" s="1"/>
  <c r="D63" s="1"/>
  <c r="E117" i="147"/>
  <c r="E116" s="1"/>
  <c r="F117"/>
  <c r="F116" s="1"/>
  <c r="D117"/>
  <c r="D116" s="1"/>
  <c r="G238" i="144"/>
  <c r="E62" i="151" s="1"/>
  <c r="E61" s="1"/>
  <c r="H238" i="144"/>
  <c r="F62" i="151" s="1"/>
  <c r="F61" s="1"/>
  <c r="F238" i="144"/>
  <c r="D62" i="151" s="1"/>
  <c r="D61" s="1"/>
  <c r="G252" i="144"/>
  <c r="E131" i="147" s="1"/>
  <c r="E130" s="1"/>
  <c r="H252" i="144"/>
  <c r="F131" i="147" s="1"/>
  <c r="F130" s="1"/>
  <c r="F252" i="144"/>
  <c r="D131" i="147" s="1"/>
  <c r="D130" s="1"/>
  <c r="G240" i="144"/>
  <c r="E67" i="151" s="1"/>
  <c r="H240" i="144"/>
  <c r="F119" i="147" s="1"/>
  <c r="F118" s="1"/>
  <c r="F240" i="144"/>
  <c r="D119" i="147" s="1"/>
  <c r="D118" s="1"/>
  <c r="G231" i="144"/>
  <c r="E111" i="147" s="1"/>
  <c r="E110" s="1"/>
  <c r="H231" i="144"/>
  <c r="F231"/>
  <c r="D111" i="147" s="1"/>
  <c r="D110" s="1"/>
  <c r="G219" i="144"/>
  <c r="E66" i="151" s="1"/>
  <c r="H219" i="144"/>
  <c r="F101" i="147" s="1"/>
  <c r="F100" s="1"/>
  <c r="F219" i="144"/>
  <c r="D101" i="147" s="1"/>
  <c r="D100" s="1"/>
  <c r="G200" i="144"/>
  <c r="H200"/>
  <c r="F200"/>
  <c r="G369" i="145" l="1"/>
  <c r="G368" s="1"/>
  <c r="G367" s="1"/>
  <c r="G365" s="1"/>
  <c r="G370"/>
  <c r="G156"/>
  <c r="G134" s="1"/>
  <c r="G133" s="1"/>
  <c r="E337" i="147"/>
  <c r="F77" i="146" s="1"/>
  <c r="F66" i="151"/>
  <c r="D69"/>
  <c r="E297" i="145"/>
  <c r="E296" s="1"/>
  <c r="E295" s="1"/>
  <c r="E294" s="1"/>
  <c r="F278" i="144"/>
  <c r="H8" i="153" s="1"/>
  <c r="E433" i="145"/>
  <c r="E431" s="1"/>
  <c r="E430" s="1"/>
  <c r="E426" s="1"/>
  <c r="E419" s="1"/>
  <c r="F189" i="144"/>
  <c r="F337" i="147"/>
  <c r="G77" i="146" s="1"/>
  <c r="F69" i="151"/>
  <c r="G297" i="145"/>
  <c r="G296" s="1"/>
  <c r="G295" s="1"/>
  <c r="G294" s="1"/>
  <c r="E133" i="147"/>
  <c r="E132" s="1"/>
  <c r="F297" i="145"/>
  <c r="F296" s="1"/>
  <c r="F295" s="1"/>
  <c r="F294" s="1"/>
  <c r="G419"/>
  <c r="E377"/>
  <c r="F419"/>
  <c r="E65" i="151"/>
  <c r="E365" i="145"/>
  <c r="G355"/>
  <c r="G354" s="1"/>
  <c r="G353" s="1"/>
  <c r="F322"/>
  <c r="F321" s="1"/>
  <c r="F320" s="1"/>
  <c r="G217"/>
  <c r="E219"/>
  <c r="E157"/>
  <c r="E156" s="1"/>
  <c r="D133" i="147"/>
  <c r="D132" s="1"/>
  <c r="D66" i="151"/>
  <c r="F67"/>
  <c r="F65" s="1"/>
  <c r="F111" i="147"/>
  <c r="F110" s="1"/>
  <c r="D67" i="151"/>
  <c r="F133" i="147"/>
  <c r="F132" s="1"/>
  <c r="E101"/>
  <c r="E100" s="1"/>
  <c r="E119"/>
  <c r="E118" s="1"/>
  <c r="E69" i="151"/>
  <c r="G206" i="144"/>
  <c r="E141" i="147" s="1"/>
  <c r="E140" s="1"/>
  <c r="H206" i="144"/>
  <c r="F141" i="147" s="1"/>
  <c r="F140" s="1"/>
  <c r="F206" i="144"/>
  <c r="D141" i="147" s="1"/>
  <c r="D140" s="1"/>
  <c r="G403" i="144"/>
  <c r="E163" i="147" s="1"/>
  <c r="E162" s="1"/>
  <c r="H403" i="144"/>
  <c r="F163" i="147" s="1"/>
  <c r="F162" s="1"/>
  <c r="F403" i="144"/>
  <c r="D163" i="147" s="1"/>
  <c r="D162" s="1"/>
  <c r="E70" i="151"/>
  <c r="F70"/>
  <c r="D70"/>
  <c r="G393" i="144"/>
  <c r="E153" i="147" s="1"/>
  <c r="E152" s="1"/>
  <c r="H393" i="144"/>
  <c r="F153" i="147" s="1"/>
  <c r="F152" s="1"/>
  <c r="F393" i="144"/>
  <c r="D153" i="147" s="1"/>
  <c r="D152" s="1"/>
  <c r="E71" i="151"/>
  <c r="F71"/>
  <c r="D71"/>
  <c r="E68" i="147"/>
  <c r="E67" s="1"/>
  <c r="F68"/>
  <c r="F67" s="1"/>
  <c r="D68"/>
  <c r="D67" s="1"/>
  <c r="E58"/>
  <c r="E57" s="1"/>
  <c r="F58"/>
  <c r="F57" s="1"/>
  <c r="D58"/>
  <c r="D57" s="1"/>
  <c r="G532" i="144"/>
  <c r="H532"/>
  <c r="F532"/>
  <c r="G540"/>
  <c r="H540"/>
  <c r="F540"/>
  <c r="E344" i="147"/>
  <c r="F344"/>
  <c r="D344"/>
  <c r="G193" i="144"/>
  <c r="G192" s="1"/>
  <c r="G188" s="1"/>
  <c r="H193"/>
  <c r="H192" s="1"/>
  <c r="H188" s="1"/>
  <c r="F193"/>
  <c r="F192" s="1"/>
  <c r="E369" i="145" l="1"/>
  <c r="E368" s="1"/>
  <c r="E367" s="1"/>
  <c r="E370"/>
  <c r="F188" i="144"/>
  <c r="F292" i="145"/>
  <c r="F281" s="1"/>
  <c r="F280" s="1"/>
  <c r="F279" s="1"/>
  <c r="G279"/>
  <c r="E355"/>
  <c r="E354" s="1"/>
  <c r="E353" s="1"/>
  <c r="E217"/>
  <c r="D65" i="151"/>
  <c r="E68"/>
  <c r="F68"/>
  <c r="D68"/>
  <c r="G491" i="144"/>
  <c r="G490" s="1"/>
  <c r="G489" s="1"/>
  <c r="H491"/>
  <c r="H490" s="1"/>
  <c r="H489" s="1"/>
  <c r="F491"/>
  <c r="F490" s="1"/>
  <c r="F489" s="1"/>
  <c r="G524"/>
  <c r="G523" s="1"/>
  <c r="G522" s="1"/>
  <c r="H524"/>
  <c r="H523" s="1"/>
  <c r="H522" s="1"/>
  <c r="F524"/>
  <c r="F523" s="1"/>
  <c r="F522" s="1"/>
  <c r="G544"/>
  <c r="G543" s="1"/>
  <c r="G542" s="1"/>
  <c r="H544"/>
  <c r="H543" s="1"/>
  <c r="H542" s="1"/>
  <c r="F544"/>
  <c r="F543" s="1"/>
  <c r="F542" s="1"/>
  <c r="E348" i="147"/>
  <c r="F82" i="146" s="1"/>
  <c r="F348" i="147"/>
  <c r="G82" i="146" s="1"/>
  <c r="D348" i="147"/>
  <c r="E82" i="146" s="1"/>
  <c r="G407" i="144"/>
  <c r="G406" s="1"/>
  <c r="G405" s="1"/>
  <c r="E59" i="151" s="1"/>
  <c r="H407" i="144"/>
  <c r="H406" s="1"/>
  <c r="H405" s="1"/>
  <c r="F59" i="151" s="1"/>
  <c r="F407" i="144"/>
  <c r="F406" s="1"/>
  <c r="F405" s="1"/>
  <c r="D59" i="151" s="1"/>
  <c r="G259" i="144"/>
  <c r="G258" s="1"/>
  <c r="H259"/>
  <c r="H258" s="1"/>
  <c r="F259"/>
  <c r="F258" s="1"/>
  <c r="E56" i="151"/>
  <c r="F56"/>
  <c r="D56"/>
  <c r="E55"/>
  <c r="F55"/>
  <c r="D55"/>
  <c r="E56" i="147"/>
  <c r="E55" s="1"/>
  <c r="F56"/>
  <c r="F55" s="1"/>
  <c r="D56"/>
  <c r="D55" s="1"/>
  <c r="G530" i="144"/>
  <c r="H530"/>
  <c r="F530"/>
  <c r="E151" i="147"/>
  <c r="E150" s="1"/>
  <c r="F151"/>
  <c r="F150" s="1"/>
  <c r="D151"/>
  <c r="D150" s="1"/>
  <c r="G391" i="144"/>
  <c r="H391"/>
  <c r="F391"/>
  <c r="F364"/>
  <c r="E17" i="154" l="1"/>
  <c r="E445" i="145"/>
  <c r="E444" s="1"/>
  <c r="E443" s="1"/>
  <c r="E442" s="1"/>
  <c r="E436" s="1"/>
  <c r="E412" s="1"/>
  <c r="F349" i="147"/>
  <c r="G83" i="146" s="1"/>
  <c r="E349" i="147"/>
  <c r="F83" i="146" s="1"/>
  <c r="E60" i="151"/>
  <c r="D60"/>
  <c r="D349" i="147"/>
  <c r="E83" i="146" s="1"/>
  <c r="F60" i="151"/>
  <c r="D347" i="147"/>
  <c r="E81" i="146" s="1"/>
  <c r="F257" i="144"/>
  <c r="D58" i="151" s="1"/>
  <c r="G257" i="144"/>
  <c r="E58" i="151" s="1"/>
  <c r="E347" i="147"/>
  <c r="F81" i="146" s="1"/>
  <c r="H257" i="144"/>
  <c r="F58" i="151" s="1"/>
  <c r="F347" i="147"/>
  <c r="F54" i="151"/>
  <c r="D54"/>
  <c r="E54"/>
  <c r="G17" i="154" l="1"/>
  <c r="E16"/>
  <c r="F80" i="146"/>
  <c r="D57" i="151"/>
  <c r="E57"/>
  <c r="F57"/>
  <c r="E80" i="146"/>
  <c r="D346" i="147"/>
  <c r="D345" s="1"/>
  <c r="G81" i="146"/>
  <c r="G80" s="1"/>
  <c r="F346" i="147"/>
  <c r="F345" s="1"/>
  <c r="E346"/>
  <c r="E345" s="1"/>
  <c r="E237"/>
  <c r="E236" s="1"/>
  <c r="F237"/>
  <c r="F236" s="1"/>
  <c r="D237"/>
  <c r="D236" s="1"/>
  <c r="G131" i="144"/>
  <c r="H131"/>
  <c r="F131"/>
  <c r="F123"/>
  <c r="E153" i="145" s="1"/>
  <c r="E152" s="1"/>
  <c r="F126" i="144"/>
  <c r="E155" i="145" s="1"/>
  <c r="E154" s="1"/>
  <c r="F152" s="1"/>
  <c r="F510" i="144"/>
  <c r="E264" i="145" s="1"/>
  <c r="E263" s="1"/>
  <c r="E457"/>
  <c r="F452" i="144"/>
  <c r="E456" i="145" s="1"/>
  <c r="F150" l="1"/>
  <c r="E15" i="154"/>
  <c r="G16"/>
  <c r="E454" i="145"/>
  <c r="F117" i="144"/>
  <c r="E147" i="145" s="1"/>
  <c r="E146" s="1"/>
  <c r="F144" s="1"/>
  <c r="F135" s="1"/>
  <c r="F134" s="1"/>
  <c r="F133" s="1"/>
  <c r="E449" l="1"/>
  <c r="E448" s="1"/>
  <c r="E447" s="1"/>
  <c r="E446" s="1"/>
  <c r="G15" i="154"/>
  <c r="G18" s="1"/>
  <c r="E18"/>
  <c r="E135" i="145"/>
  <c r="E134" s="1"/>
  <c r="E133" s="1"/>
  <c r="G131" s="1"/>
  <c r="G130" s="1"/>
  <c r="G129" s="1"/>
  <c r="G128" s="1"/>
  <c r="E239" i="147" l="1"/>
  <c r="E238" s="1"/>
  <c r="F239"/>
  <c r="F238" s="1"/>
  <c r="D239"/>
  <c r="D238" s="1"/>
  <c r="G133" i="144"/>
  <c r="H133"/>
  <c r="F133"/>
  <c r="E36" i="147"/>
  <c r="E35" s="1"/>
  <c r="F36"/>
  <c r="F35" s="1"/>
  <c r="D36"/>
  <c r="D35" s="1"/>
  <c r="E25"/>
  <c r="E24" s="1"/>
  <c r="F25"/>
  <c r="F24" s="1"/>
  <c r="D25"/>
  <c r="D24" s="1"/>
  <c r="E53" i="151"/>
  <c r="E52" s="1"/>
  <c r="F53"/>
  <c r="F52" s="1"/>
  <c r="D53"/>
  <c r="D52" s="1"/>
  <c r="E51"/>
  <c r="E50" s="1"/>
  <c r="F51"/>
  <c r="F50" s="1"/>
  <c r="D51"/>
  <c r="D50" s="1"/>
  <c r="G501" i="144"/>
  <c r="H501"/>
  <c r="F501"/>
  <c r="G487"/>
  <c r="H487"/>
  <c r="F487"/>
  <c r="E49" i="151"/>
  <c r="E48" s="1"/>
  <c r="F49"/>
  <c r="F48" s="1"/>
  <c r="D49"/>
  <c r="D48" s="1"/>
  <c r="E165" i="147"/>
  <c r="E164" s="1"/>
  <c r="F165"/>
  <c r="F164" s="1"/>
  <c r="D165"/>
  <c r="D164" s="1"/>
  <c r="G457" i="144"/>
  <c r="H457"/>
  <c r="F457"/>
  <c r="F500"/>
  <c r="E254" i="145" s="1"/>
  <c r="E253" s="1"/>
  <c r="D22" i="42" l="1"/>
  <c r="E22"/>
  <c r="E20" i="151"/>
  <c r="F20"/>
  <c r="D20"/>
  <c r="E12"/>
  <c r="F12"/>
  <c r="D12"/>
  <c r="D26"/>
  <c r="G327" i="144"/>
  <c r="G326" s="1"/>
  <c r="G325" s="1"/>
  <c r="G324" l="1"/>
  <c r="G323" s="1"/>
  <c r="G322" s="1"/>
  <c r="F486" i="145"/>
  <c r="F485" s="1"/>
  <c r="F484" s="1"/>
  <c r="F483" s="1"/>
  <c r="F482" s="1"/>
  <c r="F481" s="1"/>
  <c r="G303" i="144"/>
  <c r="G302" s="1"/>
  <c r="G301" s="1"/>
  <c r="G300" s="1"/>
  <c r="G299" s="1"/>
  <c r="H303"/>
  <c r="H302" s="1"/>
  <c r="H301" s="1"/>
  <c r="H300" s="1"/>
  <c r="H299" s="1"/>
  <c r="G310"/>
  <c r="G309" s="1"/>
  <c r="G308" s="1"/>
  <c r="G307" s="1"/>
  <c r="H310"/>
  <c r="H309" s="1"/>
  <c r="H308" s="1"/>
  <c r="H307" s="1"/>
  <c r="D21" i="42"/>
  <c r="H317" i="144"/>
  <c r="G317"/>
  <c r="H321"/>
  <c r="G321"/>
  <c r="E47" i="151"/>
  <c r="E46" s="1"/>
  <c r="F47"/>
  <c r="F46" s="1"/>
  <c r="D47"/>
  <c r="D46" s="1"/>
  <c r="E224" i="147"/>
  <c r="E223" s="1"/>
  <c r="F224"/>
  <c r="F223" s="1"/>
  <c r="D224"/>
  <c r="D223" s="1"/>
  <c r="G116" i="144"/>
  <c r="H116"/>
  <c r="F116"/>
  <c r="G107"/>
  <c r="E45" i="151" s="1"/>
  <c r="E44" s="1"/>
  <c r="H107" i="144"/>
  <c r="F216" i="147" s="1"/>
  <c r="F215" s="1"/>
  <c r="F107" i="144"/>
  <c r="D45" i="151" s="1"/>
  <c r="D44" s="1"/>
  <c r="E176" i="147"/>
  <c r="E175" s="1"/>
  <c r="F176"/>
  <c r="F175" s="1"/>
  <c r="D176"/>
  <c r="D175" s="1"/>
  <c r="G441" i="144"/>
  <c r="E43" i="151" s="1"/>
  <c r="E42" s="1"/>
  <c r="H441" i="144"/>
  <c r="F43" i="151" s="1"/>
  <c r="F42" s="1"/>
  <c r="F441" i="144"/>
  <c r="D43" i="151" s="1"/>
  <c r="D42" s="1"/>
  <c r="E41"/>
  <c r="E40" s="1"/>
  <c r="F41"/>
  <c r="F40" s="1"/>
  <c r="D41"/>
  <c r="D40" s="1"/>
  <c r="G289" i="144"/>
  <c r="E274" i="147" s="1"/>
  <c r="E273" s="1"/>
  <c r="H289" i="144"/>
  <c r="F274" i="147" s="1"/>
  <c r="F273" s="1"/>
  <c r="F289" i="144"/>
  <c r="D274" i="147" s="1"/>
  <c r="D273" s="1"/>
  <c r="E30"/>
  <c r="F30"/>
  <c r="D30"/>
  <c r="E32"/>
  <c r="E31" s="1"/>
  <c r="F32"/>
  <c r="F31" s="1"/>
  <c r="D32"/>
  <c r="D31" s="1"/>
  <c r="G413" i="144"/>
  <c r="H413"/>
  <c r="F413"/>
  <c r="E38" i="151"/>
  <c r="F38"/>
  <c r="E39"/>
  <c r="F39"/>
  <c r="D39"/>
  <c r="D38"/>
  <c r="G552" i="144"/>
  <c r="H552"/>
  <c r="G550"/>
  <c r="H550"/>
  <c r="F550"/>
  <c r="F552"/>
  <c r="E34" i="147"/>
  <c r="E33" s="1"/>
  <c r="F34"/>
  <c r="F33" s="1"/>
  <c r="D34"/>
  <c r="D33" s="1"/>
  <c r="G499" i="144"/>
  <c r="H499"/>
  <c r="F499"/>
  <c r="E35" i="151"/>
  <c r="E34" s="1"/>
  <c r="F35"/>
  <c r="F34" s="1"/>
  <c r="D35"/>
  <c r="D34" s="1"/>
  <c r="E33"/>
  <c r="E32" s="1"/>
  <c r="F33"/>
  <c r="F32" s="1"/>
  <c r="D33"/>
  <c r="D32" s="1"/>
  <c r="E298" i="147"/>
  <c r="E297" s="1"/>
  <c r="F298"/>
  <c r="F297" s="1"/>
  <c r="D298"/>
  <c r="D297" s="1"/>
  <c r="G65" i="144"/>
  <c r="H65"/>
  <c r="F65"/>
  <c r="E27" i="147"/>
  <c r="E26" s="1"/>
  <c r="F27"/>
  <c r="F26" s="1"/>
  <c r="D27"/>
  <c r="D26" s="1"/>
  <c r="G497" i="144"/>
  <c r="E31" i="151" s="1"/>
  <c r="E30" s="1"/>
  <c r="H497" i="144"/>
  <c r="F31" i="151" s="1"/>
  <c r="F30" s="1"/>
  <c r="F497" i="144"/>
  <c r="D31" i="151" s="1"/>
  <c r="D30" s="1"/>
  <c r="E139" i="147"/>
  <c r="E138" s="1"/>
  <c r="F139"/>
  <c r="F138" s="1"/>
  <c r="D139"/>
  <c r="D138" s="1"/>
  <c r="D37" i="151" l="1"/>
  <c r="D36" s="1"/>
  <c r="E330" i="145"/>
  <c r="G316" i="144"/>
  <c r="G315" s="1"/>
  <c r="G314" s="1"/>
  <c r="F96" i="145"/>
  <c r="F95" s="1"/>
  <c r="F94" s="1"/>
  <c r="G412" i="144"/>
  <c r="G411" s="1"/>
  <c r="F330" i="145"/>
  <c r="F329" s="1"/>
  <c r="H320" i="144"/>
  <c r="H319" s="1"/>
  <c r="H318" s="1"/>
  <c r="H313" s="1"/>
  <c r="H312" s="1"/>
  <c r="G99" i="145"/>
  <c r="G98" s="1"/>
  <c r="G97" s="1"/>
  <c r="F29" i="147"/>
  <c r="F28" s="1"/>
  <c r="G330" i="145"/>
  <c r="G329" s="1"/>
  <c r="G320" i="144"/>
  <c r="G319" s="1"/>
  <c r="G318" s="1"/>
  <c r="F99" i="145"/>
  <c r="F98" s="1"/>
  <c r="F97" s="1"/>
  <c r="H316" i="144"/>
  <c r="H315" s="1"/>
  <c r="H314" s="1"/>
  <c r="G96" i="145"/>
  <c r="G313" i="144"/>
  <c r="G312" s="1"/>
  <c r="D216" i="147"/>
  <c r="D215" s="1"/>
  <c r="F45" i="151"/>
  <c r="F44" s="1"/>
  <c r="E216" i="147"/>
  <c r="E215" s="1"/>
  <c r="D29"/>
  <c r="D28" s="1"/>
  <c r="E37" i="151"/>
  <c r="E36" s="1"/>
  <c r="F37"/>
  <c r="F36" s="1"/>
  <c r="E29" i="147"/>
  <c r="E28" s="1"/>
  <c r="F412" i="144"/>
  <c r="F411" s="1"/>
  <c r="H412"/>
  <c r="H411" s="1"/>
  <c r="E329" i="145" l="1"/>
  <c r="G327"/>
  <c r="E327" s="1"/>
  <c r="F326"/>
  <c r="F325" s="1"/>
  <c r="F324" s="1"/>
  <c r="F226" s="1"/>
  <c r="F90"/>
  <c r="F89" s="1"/>
  <c r="F83" s="1"/>
  <c r="F93"/>
  <c r="G204" i="144"/>
  <c r="H204"/>
  <c r="F204"/>
  <c r="E125" i="147"/>
  <c r="E124" s="1"/>
  <c r="F125"/>
  <c r="F124" s="1"/>
  <c r="E129"/>
  <c r="E128" s="1"/>
  <c r="F129"/>
  <c r="F128" s="1"/>
  <c r="D125"/>
  <c r="D124" s="1"/>
  <c r="D129"/>
  <c r="D128" s="1"/>
  <c r="G250" i="144"/>
  <c r="H250"/>
  <c r="F250"/>
  <c r="F54" i="145" l="1"/>
  <c r="F8" s="1"/>
  <c r="G326"/>
  <c r="G325" s="1"/>
  <c r="G324" s="1"/>
  <c r="G226" s="1"/>
  <c r="G246" i="144"/>
  <c r="H246"/>
  <c r="F246"/>
  <c r="E123" i="147"/>
  <c r="E122" s="1"/>
  <c r="F123"/>
  <c r="F122" s="1"/>
  <c r="D123"/>
  <c r="D122" s="1"/>
  <c r="G244" i="144" l="1"/>
  <c r="H244"/>
  <c r="F244"/>
  <c r="E44" i="147"/>
  <c r="E43" s="1"/>
  <c r="F44"/>
  <c r="F43" s="1"/>
  <c r="D44"/>
  <c r="D43" s="1"/>
  <c r="G509" i="144"/>
  <c r="H509"/>
  <c r="F509"/>
  <c r="E342" i="147"/>
  <c r="E341" s="1"/>
  <c r="F342"/>
  <c r="F341" s="1"/>
  <c r="D342"/>
  <c r="D341" s="1"/>
  <c r="D13" i="143"/>
  <c r="E13"/>
  <c r="C13"/>
  <c r="G32" i="144"/>
  <c r="G31" s="1"/>
  <c r="G30" s="1"/>
  <c r="G29" s="1"/>
  <c r="H32"/>
  <c r="H31" s="1"/>
  <c r="H30" s="1"/>
  <c r="H29" s="1"/>
  <c r="F32"/>
  <c r="F31" s="1"/>
  <c r="F30" s="1"/>
  <c r="F29" s="1"/>
  <c r="E200" i="147" l="1"/>
  <c r="E199" s="1"/>
  <c r="F200"/>
  <c r="F199" s="1"/>
  <c r="D200"/>
  <c r="D199" s="1"/>
  <c r="G177" i="144"/>
  <c r="H177"/>
  <c r="F177"/>
  <c r="F182"/>
  <c r="H364"/>
  <c r="G364"/>
  <c r="E26" i="151" l="1"/>
  <c r="F445" i="145"/>
  <c r="F444" s="1"/>
  <c r="F443" s="1"/>
  <c r="F442" s="1"/>
  <c r="F436" s="1"/>
  <c r="F412" s="1"/>
  <c r="F26" i="151"/>
  <c r="G445" i="145"/>
  <c r="G444" s="1"/>
  <c r="G443" s="1"/>
  <c r="G442" s="1"/>
  <c r="G436" s="1"/>
  <c r="G412" s="1"/>
  <c r="E232" i="147"/>
  <c r="E231" s="1"/>
  <c r="F232"/>
  <c r="F231" s="1"/>
  <c r="D232"/>
  <c r="D231" s="1"/>
  <c r="G125" i="144"/>
  <c r="G124" s="1"/>
  <c r="H125"/>
  <c r="H124" s="1"/>
  <c r="F125"/>
  <c r="F124" s="1"/>
  <c r="F59" l="1"/>
  <c r="E74" i="145" s="1"/>
  <c r="F58" i="144"/>
  <c r="E73" i="145" s="1"/>
  <c r="F41" i="144"/>
  <c r="E60" i="145" s="1"/>
  <c r="E59" s="1"/>
  <c r="F402" i="144"/>
  <c r="E317" i="145" s="1"/>
  <c r="E316" s="1"/>
  <c r="E305" s="1"/>
  <c r="E304" s="1"/>
  <c r="E279" s="1"/>
  <c r="G372" i="144"/>
  <c r="H372"/>
  <c r="F372"/>
  <c r="F317"/>
  <c r="E96" i="145" s="1"/>
  <c r="F321" i="144"/>
  <c r="E99" i="145" s="1"/>
  <c r="E98" s="1"/>
  <c r="E97" s="1"/>
  <c r="G95" s="1"/>
  <c r="G94" s="1"/>
  <c r="G93" s="1"/>
  <c r="E75" i="147"/>
  <c r="F75"/>
  <c r="D75"/>
  <c r="H384" i="144"/>
  <c r="H383" s="1"/>
  <c r="H382" s="1"/>
  <c r="G384"/>
  <c r="G383" s="1"/>
  <c r="G382" s="1"/>
  <c r="F384"/>
  <c r="F383" s="1"/>
  <c r="F382" s="1"/>
  <c r="E54" i="147"/>
  <c r="E53" s="1"/>
  <c r="F54"/>
  <c r="F53" s="1"/>
  <c r="D54"/>
  <c r="D53" s="1"/>
  <c r="G517" i="144"/>
  <c r="H517"/>
  <c r="F517"/>
  <c r="F555"/>
  <c r="E332" i="145" s="1"/>
  <c r="E331" s="1"/>
  <c r="E326" s="1"/>
  <c r="E325" s="1"/>
  <c r="E324" s="1"/>
  <c r="E66" i="147"/>
  <c r="E65" s="1"/>
  <c r="F66"/>
  <c r="F65" s="1"/>
  <c r="D66"/>
  <c r="D65" s="1"/>
  <c r="G538" i="144"/>
  <c r="H538"/>
  <c r="F538"/>
  <c r="E46" i="147"/>
  <c r="E45" s="1"/>
  <c r="F46"/>
  <c r="F45" s="1"/>
  <c r="D46"/>
  <c r="D45" s="1"/>
  <c r="G511" i="144"/>
  <c r="H511"/>
  <c r="F511"/>
  <c r="E23" i="147"/>
  <c r="E22" s="1"/>
  <c r="F23"/>
  <c r="F22" s="1"/>
  <c r="D23"/>
  <c r="D22" s="1"/>
  <c r="G485" i="144"/>
  <c r="H485"/>
  <c r="F485"/>
  <c r="E95" i="145" l="1"/>
  <c r="E94" s="1"/>
  <c r="E93" s="1"/>
  <c r="G381" i="144"/>
  <c r="G380" s="1"/>
  <c r="G379" s="1"/>
  <c r="F127" i="145"/>
  <c r="F126" s="1"/>
  <c r="F125" s="1"/>
  <c r="F124" s="1"/>
  <c r="F123" s="1"/>
  <c r="F381" i="144"/>
  <c r="F380" s="1"/>
  <c r="F379" s="1"/>
  <c r="E127" i="145"/>
  <c r="E126" s="1"/>
  <c r="E125" s="1"/>
  <c r="E124" s="1"/>
  <c r="E123" s="1"/>
  <c r="E72"/>
  <c r="E71" s="1"/>
  <c r="G69" s="1"/>
  <c r="H381" i="144"/>
  <c r="H380" s="1"/>
  <c r="H379" s="1"/>
  <c r="G127" i="145"/>
  <c r="G126" s="1"/>
  <c r="G125" s="1"/>
  <c r="G124" s="1"/>
  <c r="G123" s="1"/>
  <c r="F514" i="144"/>
  <c r="E268" i="145" s="1"/>
  <c r="E267" s="1"/>
  <c r="E250" s="1"/>
  <c r="E249" s="1"/>
  <c r="E248" s="1"/>
  <c r="E226" s="1"/>
  <c r="G122" l="1"/>
  <c r="E131" s="1"/>
  <c r="E130" s="1"/>
  <c r="E129" s="1"/>
  <c r="E128" s="1"/>
  <c r="E122" s="1"/>
  <c r="E20" i="143"/>
  <c r="E69" i="145"/>
  <c r="G66"/>
  <c r="F122"/>
  <c r="D20" i="143"/>
  <c r="F120" i="145"/>
  <c r="F119" s="1"/>
  <c r="F118" s="1"/>
  <c r="F113" s="1"/>
  <c r="F104" s="1"/>
  <c r="C20" i="143"/>
  <c r="E228" i="147"/>
  <c r="E227" s="1"/>
  <c r="F228"/>
  <c r="F227" s="1"/>
  <c r="D228"/>
  <c r="D227" s="1"/>
  <c r="E226"/>
  <c r="E225" s="1"/>
  <c r="F226"/>
  <c r="F225" s="1"/>
  <c r="D226"/>
  <c r="D225" s="1"/>
  <c r="E29" i="151"/>
  <c r="F29"/>
  <c r="D29"/>
  <c r="G120" i="144"/>
  <c r="H120"/>
  <c r="F120"/>
  <c r="G118"/>
  <c r="H118"/>
  <c r="F118"/>
  <c r="E28" i="151"/>
  <c r="F28"/>
  <c r="D28"/>
  <c r="E206" i="147"/>
  <c r="E205" s="1"/>
  <c r="F206"/>
  <c r="F205" s="1"/>
  <c r="D206"/>
  <c r="D205" s="1"/>
  <c r="G183" i="144"/>
  <c r="H183"/>
  <c r="F183"/>
  <c r="G167"/>
  <c r="E190" i="147" s="1"/>
  <c r="E189" s="1"/>
  <c r="H167" i="144"/>
  <c r="F190" i="147" s="1"/>
  <c r="F189" s="1"/>
  <c r="F167" i="144"/>
  <c r="D190" i="147" s="1"/>
  <c r="D189" s="1"/>
  <c r="D25" i="151"/>
  <c r="F25"/>
  <c r="E25"/>
  <c r="E19"/>
  <c r="D19"/>
  <c r="E11"/>
  <c r="D11"/>
  <c r="E67" i="145" l="1"/>
  <c r="E66" s="1"/>
  <c r="G55"/>
  <c r="G54" s="1"/>
  <c r="E27" i="151"/>
  <c r="F27"/>
  <c r="D27"/>
  <c r="E222" i="147"/>
  <c r="E221" s="1"/>
  <c r="F222"/>
  <c r="F221" s="1"/>
  <c r="E57" i="145" l="1"/>
  <c r="E56" s="1"/>
  <c r="E55" s="1"/>
  <c r="E54" s="1"/>
  <c r="E8" s="1"/>
  <c r="G8"/>
  <c r="G113" i="144"/>
  <c r="H113"/>
  <c r="E161" i="147"/>
  <c r="E160" s="1"/>
  <c r="F161"/>
  <c r="F160" s="1"/>
  <c r="D161"/>
  <c r="D160" s="1"/>
  <c r="G401" i="144"/>
  <c r="H401"/>
  <c r="F401"/>
  <c r="F113" l="1"/>
  <c r="D222" i="147"/>
  <c r="D221" s="1"/>
  <c r="E52"/>
  <c r="E51" s="1"/>
  <c r="F52"/>
  <c r="F51" s="1"/>
  <c r="D52"/>
  <c r="D51" s="1"/>
  <c r="F507" i="144" l="1"/>
  <c r="F515"/>
  <c r="G515"/>
  <c r="H515"/>
  <c r="E185" i="147"/>
  <c r="E184" s="1"/>
  <c r="F185"/>
  <c r="F184" s="1"/>
  <c r="D185"/>
  <c r="D184" s="1"/>
  <c r="G159" i="144"/>
  <c r="H159"/>
  <c r="F159"/>
  <c r="E340" i="147"/>
  <c r="E339" s="1"/>
  <c r="F340"/>
  <c r="F339" s="1"/>
  <c r="D340"/>
  <c r="D339" s="1"/>
  <c r="G71" i="144"/>
  <c r="G70" s="1"/>
  <c r="G69" s="1"/>
  <c r="H71"/>
  <c r="H70" s="1"/>
  <c r="H69" s="1"/>
  <c r="F71"/>
  <c r="F70" s="1"/>
  <c r="F69" s="1"/>
  <c r="E19" i="147" l="1"/>
  <c r="E18" s="1"/>
  <c r="F19"/>
  <c r="F18" s="1"/>
  <c r="D19"/>
  <c r="D18" s="1"/>
  <c r="E167"/>
  <c r="E166" s="1"/>
  <c r="F167"/>
  <c r="F166" s="1"/>
  <c r="D167"/>
  <c r="D166" s="1"/>
  <c r="E276"/>
  <c r="E275" s="1"/>
  <c r="F276"/>
  <c r="F275" s="1"/>
  <c r="D276"/>
  <c r="D275" s="1"/>
  <c r="E323"/>
  <c r="E322" s="1"/>
  <c r="E321" s="1"/>
  <c r="F67" i="146" s="1"/>
  <c r="F66" s="1"/>
  <c r="F323" i="147"/>
  <c r="F322" s="1"/>
  <c r="F321" s="1"/>
  <c r="G67" i="146" s="1"/>
  <c r="G66" s="1"/>
  <c r="D323" i="147"/>
  <c r="D322" s="1"/>
  <c r="D321" s="1"/>
  <c r="E67" i="146" s="1"/>
  <c r="E66" s="1"/>
  <c r="E352" i="147"/>
  <c r="E351" s="1"/>
  <c r="F352"/>
  <c r="F351" s="1"/>
  <c r="D352"/>
  <c r="D351" s="1"/>
  <c r="E356"/>
  <c r="E355" s="1"/>
  <c r="F356"/>
  <c r="F355" s="1"/>
  <c r="D356"/>
  <c r="D355" s="1"/>
  <c r="D37" i="143"/>
  <c r="E37"/>
  <c r="D25"/>
  <c r="E25"/>
  <c r="C25"/>
  <c r="D14"/>
  <c r="E14"/>
  <c r="C14"/>
  <c r="C9"/>
  <c r="G576" i="144"/>
  <c r="G575" s="1"/>
  <c r="H576"/>
  <c r="F11" i="147" s="1"/>
  <c r="F10" s="1"/>
  <c r="F576" i="144"/>
  <c r="F575" s="1"/>
  <c r="G569"/>
  <c r="E97" i="147" s="1"/>
  <c r="E96" s="1"/>
  <c r="H569" i="144"/>
  <c r="F97" i="147" s="1"/>
  <c r="F96" s="1"/>
  <c r="F569" i="144"/>
  <c r="D97" i="147" s="1"/>
  <c r="D96" s="1"/>
  <c r="E95"/>
  <c r="E94" s="1"/>
  <c r="F95"/>
  <c r="F94" s="1"/>
  <c r="D95"/>
  <c r="D94" s="1"/>
  <c r="E93"/>
  <c r="E92" s="1"/>
  <c r="D93"/>
  <c r="D92" s="1"/>
  <c r="G554" i="144"/>
  <c r="H554"/>
  <c r="F554"/>
  <c r="G534"/>
  <c r="G529" s="1"/>
  <c r="H534"/>
  <c r="H529" s="1"/>
  <c r="F534"/>
  <c r="F529" s="1"/>
  <c r="G520"/>
  <c r="G519" s="1"/>
  <c r="H520"/>
  <c r="H519" s="1"/>
  <c r="F520"/>
  <c r="F519" s="1"/>
  <c r="G505"/>
  <c r="E40" i="147" s="1"/>
  <c r="E39" s="1"/>
  <c r="H505" i="144"/>
  <c r="F40" i="147" s="1"/>
  <c r="F39" s="1"/>
  <c r="F505" i="144"/>
  <c r="D40" i="147" s="1"/>
  <c r="D39" s="1"/>
  <c r="G503" i="144"/>
  <c r="H503"/>
  <c r="F503"/>
  <c r="G513"/>
  <c r="E48" i="147" s="1"/>
  <c r="E47" s="1"/>
  <c r="H513" i="144"/>
  <c r="F48" i="147" s="1"/>
  <c r="F47" s="1"/>
  <c r="F513" i="144"/>
  <c r="D48" i="147" s="1"/>
  <c r="D47" s="1"/>
  <c r="G507" i="144"/>
  <c r="E42" i="147" s="1"/>
  <c r="E41" s="1"/>
  <c r="H507" i="144"/>
  <c r="F42" i="147" s="1"/>
  <c r="F41" s="1"/>
  <c r="D42"/>
  <c r="D41" s="1"/>
  <c r="G475" i="144"/>
  <c r="H475"/>
  <c r="F475"/>
  <c r="G477"/>
  <c r="E15" i="147" s="1"/>
  <c r="E14" s="1"/>
  <c r="H477" i="144"/>
  <c r="F15" i="147" s="1"/>
  <c r="F14" s="1"/>
  <c r="F477" i="144"/>
  <c r="D15" i="147" s="1"/>
  <c r="D14" s="1"/>
  <c r="G481" i="144"/>
  <c r="H481"/>
  <c r="F481"/>
  <c r="G479"/>
  <c r="E17" i="147" s="1"/>
  <c r="E16" s="1"/>
  <c r="H479" i="144"/>
  <c r="F17" i="147" s="1"/>
  <c r="F16" s="1"/>
  <c r="F479" i="144"/>
  <c r="D17" i="147" s="1"/>
  <c r="D16" s="1"/>
  <c r="G465" i="144"/>
  <c r="G464" s="1"/>
  <c r="G463" s="1"/>
  <c r="G462" s="1"/>
  <c r="G461" s="1"/>
  <c r="H465"/>
  <c r="H464" s="1"/>
  <c r="H463" s="1"/>
  <c r="H462" s="1"/>
  <c r="H461" s="1"/>
  <c r="F465"/>
  <c r="F464" s="1"/>
  <c r="F463" s="1"/>
  <c r="F462" s="1"/>
  <c r="F461" s="1"/>
  <c r="G448"/>
  <c r="E145" i="147" s="1"/>
  <c r="E144" s="1"/>
  <c r="H448" i="144"/>
  <c r="F145" i="147" s="1"/>
  <c r="F144" s="1"/>
  <c r="F448" i="144"/>
  <c r="D145" i="147" s="1"/>
  <c r="D144" s="1"/>
  <c r="G459" i="144"/>
  <c r="H459"/>
  <c r="F459"/>
  <c r="G454"/>
  <c r="E149" i="147" s="1"/>
  <c r="E148" s="1"/>
  <c r="H454" i="144"/>
  <c r="F149" i="147" s="1"/>
  <c r="F148" s="1"/>
  <c r="F454" i="144"/>
  <c r="D149" i="147" s="1"/>
  <c r="D148" s="1"/>
  <c r="G450" i="144"/>
  <c r="E147" i="147" s="1"/>
  <c r="E146" s="1"/>
  <c r="H450" i="144"/>
  <c r="F147" i="147" s="1"/>
  <c r="F146" s="1"/>
  <c r="F450" i="144"/>
  <c r="D147" i="147" s="1"/>
  <c r="D146" s="1"/>
  <c r="G439" i="144"/>
  <c r="H439"/>
  <c r="F439"/>
  <c r="G417"/>
  <c r="H417"/>
  <c r="F417"/>
  <c r="G419"/>
  <c r="E73" i="147" s="1"/>
  <c r="E72" s="1"/>
  <c r="H419" i="144"/>
  <c r="F73" i="147" s="1"/>
  <c r="F72" s="1"/>
  <c r="F419" i="144"/>
  <c r="E74" i="147"/>
  <c r="F74"/>
  <c r="D74"/>
  <c r="G421" i="144"/>
  <c r="E77" i="147" s="1"/>
  <c r="E76" s="1"/>
  <c r="H421" i="144"/>
  <c r="F77" i="147" s="1"/>
  <c r="F76" s="1"/>
  <c r="F421" i="144"/>
  <c r="D77" i="147" s="1"/>
  <c r="D76" s="1"/>
  <c r="G423" i="144"/>
  <c r="E79" i="147" s="1"/>
  <c r="E78" s="1"/>
  <c r="H423" i="144"/>
  <c r="F79" i="147" s="1"/>
  <c r="F78" s="1"/>
  <c r="F423" i="144"/>
  <c r="D79" i="147" s="1"/>
  <c r="D78" s="1"/>
  <c r="G427" i="144"/>
  <c r="E83" i="147" s="1"/>
  <c r="E82" s="1"/>
  <c r="H427" i="144"/>
  <c r="F83" i="147" s="1"/>
  <c r="F82" s="1"/>
  <c r="F427" i="144"/>
  <c r="D83" i="147" s="1"/>
  <c r="D82" s="1"/>
  <c r="G429" i="144"/>
  <c r="H429"/>
  <c r="F429"/>
  <c r="G432"/>
  <c r="G431" s="1"/>
  <c r="H432"/>
  <c r="H431" s="1"/>
  <c r="F432"/>
  <c r="F431" s="1"/>
  <c r="G395"/>
  <c r="H395"/>
  <c r="F395"/>
  <c r="G399"/>
  <c r="E159" i="147" s="1"/>
  <c r="E158" s="1"/>
  <c r="H399" i="144"/>
  <c r="F159" i="147" s="1"/>
  <c r="F158" s="1"/>
  <c r="F399" i="144"/>
  <c r="D159" i="147" s="1"/>
  <c r="D158" s="1"/>
  <c r="G397" i="144"/>
  <c r="E157" i="147" s="1"/>
  <c r="E156" s="1"/>
  <c r="H397" i="144"/>
  <c r="F157" i="147" s="1"/>
  <c r="F156" s="1"/>
  <c r="F397" i="144"/>
  <c r="D157" i="147" s="1"/>
  <c r="D156" s="1"/>
  <c r="G370" i="144"/>
  <c r="H370"/>
  <c r="F370"/>
  <c r="E354" i="147"/>
  <c r="E353" s="1"/>
  <c r="F354"/>
  <c r="F353" s="1"/>
  <c r="D354"/>
  <c r="D353" s="1"/>
  <c r="G376" i="144"/>
  <c r="H376"/>
  <c r="F376"/>
  <c r="G335"/>
  <c r="E312" i="147" s="1"/>
  <c r="E311" s="1"/>
  <c r="H335" i="144"/>
  <c r="F312" i="147" s="1"/>
  <c r="F311" s="1"/>
  <c r="F335" i="144"/>
  <c r="D312" i="147" s="1"/>
  <c r="D311" s="1"/>
  <c r="G337" i="144"/>
  <c r="E314" i="147" s="1"/>
  <c r="E313" s="1"/>
  <c r="H337" i="144"/>
  <c r="F314" i="147" s="1"/>
  <c r="F313" s="1"/>
  <c r="F337" i="144"/>
  <c r="D314" i="147" s="1"/>
  <c r="D313" s="1"/>
  <c r="G341" i="144"/>
  <c r="G340" s="1"/>
  <c r="G339" s="1"/>
  <c r="H341"/>
  <c r="H340" s="1"/>
  <c r="H339" s="1"/>
  <c r="F341"/>
  <c r="F340" s="1"/>
  <c r="F339" s="1"/>
  <c r="G349"/>
  <c r="G348" s="1"/>
  <c r="G347" s="1"/>
  <c r="G346" s="1"/>
  <c r="G345" s="1"/>
  <c r="G344" s="1"/>
  <c r="H349"/>
  <c r="H348" s="1"/>
  <c r="H347" s="1"/>
  <c r="H346" s="1"/>
  <c r="H345" s="1"/>
  <c r="H344" s="1"/>
  <c r="F349"/>
  <c r="F348" s="1"/>
  <c r="F347" s="1"/>
  <c r="F346" s="1"/>
  <c r="F345" s="1"/>
  <c r="F344" s="1"/>
  <c r="G356"/>
  <c r="G355" s="1"/>
  <c r="G354" s="1"/>
  <c r="G353" s="1"/>
  <c r="G352" s="1"/>
  <c r="G351" s="1"/>
  <c r="H356"/>
  <c r="H355" s="1"/>
  <c r="H354" s="1"/>
  <c r="H353" s="1"/>
  <c r="H352" s="1"/>
  <c r="H351" s="1"/>
  <c r="F356"/>
  <c r="F355" s="1"/>
  <c r="F354" s="1"/>
  <c r="F353" s="1"/>
  <c r="F352" s="1"/>
  <c r="F351" s="1"/>
  <c r="G363"/>
  <c r="H363"/>
  <c r="F363"/>
  <c r="F303"/>
  <c r="F302" s="1"/>
  <c r="F301" s="1"/>
  <c r="F300" s="1"/>
  <c r="F299" s="1"/>
  <c r="F310"/>
  <c r="F309" s="1"/>
  <c r="F308" s="1"/>
  <c r="F307" s="1"/>
  <c r="F316"/>
  <c r="F315" s="1"/>
  <c r="F314" s="1"/>
  <c r="F320"/>
  <c r="F319" s="1"/>
  <c r="F318" s="1"/>
  <c r="G298"/>
  <c r="G297" s="1"/>
  <c r="H298"/>
  <c r="H327"/>
  <c r="H326" s="1"/>
  <c r="H325" s="1"/>
  <c r="F327"/>
  <c r="F326" s="1"/>
  <c r="F325" s="1"/>
  <c r="G291"/>
  <c r="H291"/>
  <c r="F291"/>
  <c r="G293"/>
  <c r="H293"/>
  <c r="F293"/>
  <c r="D278" i="147" s="1"/>
  <c r="D277" s="1"/>
  <c r="G295" i="144"/>
  <c r="H295"/>
  <c r="F280" i="147" s="1"/>
  <c r="F279" s="1"/>
  <c r="F295" i="144"/>
  <c r="D280" i="147" s="1"/>
  <c r="D279" s="1"/>
  <c r="G282" i="144"/>
  <c r="G281" s="1"/>
  <c r="H282"/>
  <c r="H281" s="1"/>
  <c r="F282"/>
  <c r="F281" s="1"/>
  <c r="G277"/>
  <c r="H277"/>
  <c r="F277"/>
  <c r="G274"/>
  <c r="G273" s="1"/>
  <c r="G272" s="1"/>
  <c r="E284" i="147" s="1"/>
  <c r="E283" s="1"/>
  <c r="H274" i="144"/>
  <c r="H273" s="1"/>
  <c r="H272" s="1"/>
  <c r="F284" i="147" s="1"/>
  <c r="F283" s="1"/>
  <c r="F274" i="144"/>
  <c r="F273" s="1"/>
  <c r="F272" s="1"/>
  <c r="D284" i="147" s="1"/>
  <c r="D283" s="1"/>
  <c r="G266" i="144"/>
  <c r="G265" s="1"/>
  <c r="G264" s="1"/>
  <c r="G263" s="1"/>
  <c r="I7" i="153" s="1"/>
  <c r="H266" i="144"/>
  <c r="H265" s="1"/>
  <c r="H264" s="1"/>
  <c r="H263" s="1"/>
  <c r="J7" i="153" s="1"/>
  <c r="F266" i="144"/>
  <c r="F265" s="1"/>
  <c r="F264" s="1"/>
  <c r="F263" s="1"/>
  <c r="H7" i="153" s="1"/>
  <c r="G242" i="144"/>
  <c r="G237" s="1"/>
  <c r="H242"/>
  <c r="H237" s="1"/>
  <c r="F242"/>
  <c r="F237" s="1"/>
  <c r="G202"/>
  <c r="G199" s="1"/>
  <c r="H202"/>
  <c r="H199" s="1"/>
  <c r="F202"/>
  <c r="F199" s="1"/>
  <c r="G255"/>
  <c r="G254" s="1"/>
  <c r="H255"/>
  <c r="H254" s="1"/>
  <c r="F255"/>
  <c r="F254" s="1"/>
  <c r="G227"/>
  <c r="E109" i="147" s="1"/>
  <c r="E108" s="1"/>
  <c r="H227" i="144"/>
  <c r="F109" i="147" s="1"/>
  <c r="F108" s="1"/>
  <c r="F227" i="144"/>
  <c r="G225"/>
  <c r="E107" i="147" s="1"/>
  <c r="E106" s="1"/>
  <c r="H225" i="144"/>
  <c r="F107" i="147" s="1"/>
  <c r="F106" s="1"/>
  <c r="F225" i="144"/>
  <c r="D107" i="147" s="1"/>
  <c r="D106" s="1"/>
  <c r="G221" i="144"/>
  <c r="H221"/>
  <c r="F221"/>
  <c r="G212"/>
  <c r="G211" s="1"/>
  <c r="G210" s="1"/>
  <c r="G209" s="1"/>
  <c r="G208" s="1"/>
  <c r="H212"/>
  <c r="H211" s="1"/>
  <c r="H210" s="1"/>
  <c r="H209" s="1"/>
  <c r="H208" s="1"/>
  <c r="F212"/>
  <c r="F211" s="1"/>
  <c r="F210" s="1"/>
  <c r="F209" s="1"/>
  <c r="F208" s="1"/>
  <c r="G186"/>
  <c r="G185" s="1"/>
  <c r="H186"/>
  <c r="H185" s="1"/>
  <c r="F186"/>
  <c r="F185" s="1"/>
  <c r="G181"/>
  <c r="H181"/>
  <c r="F181"/>
  <c r="G179"/>
  <c r="E202" i="147" s="1"/>
  <c r="E201" s="1"/>
  <c r="H179" i="144"/>
  <c r="F202" i="147" s="1"/>
  <c r="F201" s="1"/>
  <c r="F179" i="144"/>
  <c r="D202" i="147" s="1"/>
  <c r="D201" s="1"/>
  <c r="G175" i="144"/>
  <c r="E198" i="147" s="1"/>
  <c r="E197" s="1"/>
  <c r="H175" i="144"/>
  <c r="F198" i="147" s="1"/>
  <c r="F197" s="1"/>
  <c r="F175" i="144"/>
  <c r="D198" i="147" s="1"/>
  <c r="D197" s="1"/>
  <c r="G173" i="144"/>
  <c r="E196" i="147" s="1"/>
  <c r="E195" s="1"/>
  <c r="H173" i="144"/>
  <c r="F196" i="147" s="1"/>
  <c r="F195" s="1"/>
  <c r="F173" i="144"/>
  <c r="D196" i="147" s="1"/>
  <c r="D195" s="1"/>
  <c r="G171" i="144"/>
  <c r="E194" i="147" s="1"/>
  <c r="E193" s="1"/>
  <c r="H171" i="144"/>
  <c r="F194" i="147" s="1"/>
  <c r="F193" s="1"/>
  <c r="F171" i="144"/>
  <c r="D194" i="147" s="1"/>
  <c r="D193" s="1"/>
  <c r="G169" i="144"/>
  <c r="H169"/>
  <c r="F169"/>
  <c r="G161"/>
  <c r="E187" i="147" s="1"/>
  <c r="E186" s="1"/>
  <c r="H161" i="144"/>
  <c r="F187" i="147" s="1"/>
  <c r="F186" s="1"/>
  <c r="F161" i="144"/>
  <c r="D187" i="147" s="1"/>
  <c r="D186" s="1"/>
  <c r="G157" i="144"/>
  <c r="G156" s="1"/>
  <c r="H157"/>
  <c r="F157"/>
  <c r="F156" s="1"/>
  <c r="G150"/>
  <c r="H150"/>
  <c r="F150"/>
  <c r="G148"/>
  <c r="E250" i="147" s="1"/>
  <c r="E249" s="1"/>
  <c r="H148" i="144"/>
  <c r="F250" i="147" s="1"/>
  <c r="F249" s="1"/>
  <c r="F148" i="144"/>
  <c r="D250" i="147" s="1"/>
  <c r="D249" s="1"/>
  <c r="G144" i="144"/>
  <c r="G143" s="1"/>
  <c r="H144"/>
  <c r="H143" s="1"/>
  <c r="F144"/>
  <c r="F143" s="1"/>
  <c r="G141"/>
  <c r="E245" i="147" s="1"/>
  <c r="E244" s="1"/>
  <c r="H141" i="144"/>
  <c r="F245" i="147" s="1"/>
  <c r="F244" s="1"/>
  <c r="F141" i="144"/>
  <c r="D245" i="147" s="1"/>
  <c r="D244" s="1"/>
  <c r="G139" i="144"/>
  <c r="E243" i="147" s="1"/>
  <c r="E242" s="1"/>
  <c r="H139" i="144"/>
  <c r="F243" i="147" s="1"/>
  <c r="F242" s="1"/>
  <c r="F139" i="144"/>
  <c r="D243" i="147" s="1"/>
  <c r="D242" s="1"/>
  <c r="G129" i="144"/>
  <c r="G128" s="1"/>
  <c r="H129"/>
  <c r="H128" s="1"/>
  <c r="F129"/>
  <c r="F128" s="1"/>
  <c r="F127" s="1"/>
  <c r="G122"/>
  <c r="G115" s="1"/>
  <c r="H122"/>
  <c r="H115" s="1"/>
  <c r="F122"/>
  <c r="F115" s="1"/>
  <c r="G111"/>
  <c r="E220" i="147" s="1"/>
  <c r="E219" s="1"/>
  <c r="H111" i="144"/>
  <c r="F220" i="147" s="1"/>
  <c r="F219" s="1"/>
  <c r="F111" i="144"/>
  <c r="D220" i="147" s="1"/>
  <c r="D219" s="1"/>
  <c r="G109" i="144"/>
  <c r="H109"/>
  <c r="F109"/>
  <c r="G104"/>
  <c r="G103" s="1"/>
  <c r="H104"/>
  <c r="H103" s="1"/>
  <c r="F104"/>
  <c r="F103" s="1"/>
  <c r="G98"/>
  <c r="G97" s="1"/>
  <c r="G96" s="1"/>
  <c r="G95" s="1"/>
  <c r="G94" s="1"/>
  <c r="H98"/>
  <c r="H97" s="1"/>
  <c r="H96" s="1"/>
  <c r="H95" s="1"/>
  <c r="H94" s="1"/>
  <c r="F98"/>
  <c r="D208" i="147" s="1"/>
  <c r="D207" s="1"/>
  <c r="G87" i="144"/>
  <c r="G86" s="1"/>
  <c r="G85" s="1"/>
  <c r="G84" s="1"/>
  <c r="G83" s="1"/>
  <c r="H87"/>
  <c r="H86" s="1"/>
  <c r="H85" s="1"/>
  <c r="H84" s="1"/>
  <c r="H83" s="1"/>
  <c r="F87"/>
  <c r="F86" s="1"/>
  <c r="F85" s="1"/>
  <c r="F84" s="1"/>
  <c r="F83" s="1"/>
  <c r="F218" l="1"/>
  <c r="F217" s="1"/>
  <c r="F216" s="1"/>
  <c r="G218"/>
  <c r="G217" s="1"/>
  <c r="G216" s="1"/>
  <c r="H218"/>
  <c r="H156"/>
  <c r="H155" s="1"/>
  <c r="H154" s="1"/>
  <c r="H153" s="1"/>
  <c r="D85" i="147"/>
  <c r="D84" s="1"/>
  <c r="H6" i="153"/>
  <c r="H9" s="1"/>
  <c r="E204" i="147"/>
  <c r="E203" s="1"/>
  <c r="F214" i="145"/>
  <c r="F213" s="1"/>
  <c r="G416" i="144"/>
  <c r="G415" s="1"/>
  <c r="H474"/>
  <c r="H217"/>
  <c r="H216" s="1"/>
  <c r="H416"/>
  <c r="H415" s="1"/>
  <c r="F204" i="147"/>
  <c r="F203" s="1"/>
  <c r="G214" i="145"/>
  <c r="G213" s="1"/>
  <c r="H324" i="144"/>
  <c r="H323" s="1"/>
  <c r="H322" s="1"/>
  <c r="H297" s="1"/>
  <c r="G486" i="145"/>
  <c r="G485" s="1"/>
  <c r="G484" s="1"/>
  <c r="G483" s="1"/>
  <c r="G482" s="1"/>
  <c r="G481" s="1"/>
  <c r="E85" i="147"/>
  <c r="E84" s="1"/>
  <c r="I6" i="153"/>
  <c r="I9" s="1"/>
  <c r="D204" i="147"/>
  <c r="D203" s="1"/>
  <c r="E214" i="145"/>
  <c r="F85" i="147"/>
  <c r="F84" s="1"/>
  <c r="J6" i="153"/>
  <c r="J9" s="1"/>
  <c r="G474" i="144"/>
  <c r="G473" s="1"/>
  <c r="G472" s="1"/>
  <c r="G471" s="1"/>
  <c r="F324"/>
  <c r="F323" s="1"/>
  <c r="F322" s="1"/>
  <c r="E486" i="145"/>
  <c r="E485" s="1"/>
  <c r="E484" s="1"/>
  <c r="E483" s="1"/>
  <c r="E482" s="1"/>
  <c r="E481" s="1"/>
  <c r="F474" i="144"/>
  <c r="F473" s="1"/>
  <c r="F472" s="1"/>
  <c r="F471" s="1"/>
  <c r="D73" i="147"/>
  <c r="D72" s="1"/>
  <c r="F416" i="144"/>
  <c r="F415" s="1"/>
  <c r="D109" i="147"/>
  <c r="D108" s="1"/>
  <c r="D18" i="143"/>
  <c r="E18"/>
  <c r="C18"/>
  <c r="C37"/>
  <c r="H390" i="144"/>
  <c r="H389" s="1"/>
  <c r="H388" s="1"/>
  <c r="H387" s="1"/>
  <c r="G390"/>
  <c r="G389" s="1"/>
  <c r="G388" s="1"/>
  <c r="G387" s="1"/>
  <c r="F390"/>
  <c r="F389" s="1"/>
  <c r="F388" s="1"/>
  <c r="F387" s="1"/>
  <c r="F155"/>
  <c r="F154" s="1"/>
  <c r="F153" s="1"/>
  <c r="D103" i="147"/>
  <c r="D102" s="1"/>
  <c r="E103"/>
  <c r="E102" s="1"/>
  <c r="F103"/>
  <c r="F102" s="1"/>
  <c r="H496" i="144"/>
  <c r="H495" s="1"/>
  <c r="H494" s="1"/>
  <c r="H493" s="1"/>
  <c r="G496"/>
  <c r="G495" s="1"/>
  <c r="G494" s="1"/>
  <c r="G493" s="1"/>
  <c r="F496"/>
  <c r="F495" s="1"/>
  <c r="F494" s="1"/>
  <c r="F493" s="1"/>
  <c r="G127"/>
  <c r="H127"/>
  <c r="F14" i="151"/>
  <c r="F13" s="1"/>
  <c r="G155" i="144"/>
  <c r="G154" s="1"/>
  <c r="G153" s="1"/>
  <c r="D14" i="151"/>
  <c r="H473" i="144"/>
  <c r="H472" s="1"/>
  <c r="H471" s="1"/>
  <c r="H106"/>
  <c r="H102" s="1"/>
  <c r="F106"/>
  <c r="G362"/>
  <c r="G361" s="1"/>
  <c r="G360" s="1"/>
  <c r="G359" s="1"/>
  <c r="G358" s="1"/>
  <c r="F362"/>
  <c r="F361" s="1"/>
  <c r="F360" s="1"/>
  <c r="F359" s="1"/>
  <c r="F358" s="1"/>
  <c r="E14" i="151"/>
  <c r="E13" s="1"/>
  <c r="G574" i="144"/>
  <c r="G573" s="1"/>
  <c r="G572" s="1"/>
  <c r="G571" s="1"/>
  <c r="E16" i="151"/>
  <c r="E15" s="1"/>
  <c r="F574" i="144"/>
  <c r="F573" s="1"/>
  <c r="F572" s="1"/>
  <c r="F571" s="1"/>
  <c r="D16" i="151"/>
  <c r="D15" s="1"/>
  <c r="H362" i="144"/>
  <c r="H361" s="1"/>
  <c r="H360" s="1"/>
  <c r="H359" s="1"/>
  <c r="H358" s="1"/>
  <c r="G106"/>
  <c r="G102" s="1"/>
  <c r="H288"/>
  <c r="H287" s="1"/>
  <c r="H286" s="1"/>
  <c r="H285" s="1"/>
  <c r="H284" s="1"/>
  <c r="F438"/>
  <c r="F437" s="1"/>
  <c r="F436" s="1"/>
  <c r="F435" s="1"/>
  <c r="F434" s="1"/>
  <c r="G438"/>
  <c r="G437" s="1"/>
  <c r="G436" s="1"/>
  <c r="G435" s="1"/>
  <c r="G434" s="1"/>
  <c r="F288"/>
  <c r="F287" s="1"/>
  <c r="F286" s="1"/>
  <c r="F285" s="1"/>
  <c r="F284" s="1"/>
  <c r="H438"/>
  <c r="H437" s="1"/>
  <c r="H436" s="1"/>
  <c r="H435" s="1"/>
  <c r="H434" s="1"/>
  <c r="G288"/>
  <c r="G287" s="1"/>
  <c r="G286" s="1"/>
  <c r="G285" s="1"/>
  <c r="G284" s="1"/>
  <c r="D44" i="143"/>
  <c r="D43" s="1"/>
  <c r="H549" i="144"/>
  <c r="H548" s="1"/>
  <c r="H547" s="1"/>
  <c r="H546" s="1"/>
  <c r="F549"/>
  <c r="F548" s="1"/>
  <c r="F547" s="1"/>
  <c r="F546" s="1"/>
  <c r="G549"/>
  <c r="G548" s="1"/>
  <c r="G547" s="1"/>
  <c r="G546" s="1"/>
  <c r="F198"/>
  <c r="F197" s="1"/>
  <c r="F196" s="1"/>
  <c r="F195" s="1"/>
  <c r="H198"/>
  <c r="H197" s="1"/>
  <c r="H196" s="1"/>
  <c r="H195" s="1"/>
  <c r="G198"/>
  <c r="G197" s="1"/>
  <c r="G196" s="1"/>
  <c r="G195" s="1"/>
  <c r="D9" i="143"/>
  <c r="E9"/>
  <c r="H166" i="144"/>
  <c r="H165" s="1"/>
  <c r="H164" s="1"/>
  <c r="H163" s="1"/>
  <c r="F166"/>
  <c r="F165" s="1"/>
  <c r="F164" s="1"/>
  <c r="F163" s="1"/>
  <c r="G166"/>
  <c r="G165" s="1"/>
  <c r="G164" s="1"/>
  <c r="G163" s="1"/>
  <c r="E71" i="147"/>
  <c r="E70" s="1"/>
  <c r="F71"/>
  <c r="F70" s="1"/>
  <c r="D71"/>
  <c r="D70" s="1"/>
  <c r="D10" i="143"/>
  <c r="C10"/>
  <c r="E10"/>
  <c r="E32"/>
  <c r="D32"/>
  <c r="C32"/>
  <c r="F528" i="144"/>
  <c r="F527" s="1"/>
  <c r="F526" s="1"/>
  <c r="E38" i="147"/>
  <c r="E37" s="1"/>
  <c r="G528" i="144"/>
  <c r="G527" s="1"/>
  <c r="G526" s="1"/>
  <c r="H528"/>
  <c r="H527" s="1"/>
  <c r="H526" s="1"/>
  <c r="F218" i="147"/>
  <c r="F217" s="1"/>
  <c r="D192"/>
  <c r="D191" s="1"/>
  <c r="F13"/>
  <c r="F12" s="1"/>
  <c r="D218"/>
  <c r="D217" s="1"/>
  <c r="D13"/>
  <c r="D12" s="1"/>
  <c r="E192"/>
  <c r="E191" s="1"/>
  <c r="E218"/>
  <c r="E217" s="1"/>
  <c r="F192"/>
  <c r="F191" s="1"/>
  <c r="E13"/>
  <c r="E12" s="1"/>
  <c r="E155"/>
  <c r="E154" s="1"/>
  <c r="E143" s="1"/>
  <c r="F155"/>
  <c r="F154" s="1"/>
  <c r="F143" s="1"/>
  <c r="D155"/>
  <c r="D154" s="1"/>
  <c r="D143" s="1"/>
  <c r="F289"/>
  <c r="F288" s="1"/>
  <c r="F62"/>
  <c r="F61" s="1"/>
  <c r="H559" i="144"/>
  <c r="H558" s="1"/>
  <c r="H557" s="1"/>
  <c r="H556" s="1"/>
  <c r="E316" i="147"/>
  <c r="E315" s="1"/>
  <c r="E50"/>
  <c r="E49" s="1"/>
  <c r="D38"/>
  <c r="D37" s="1"/>
  <c r="E280"/>
  <c r="E279" s="1"/>
  <c r="F291"/>
  <c r="F290" s="1"/>
  <c r="D62"/>
  <c r="D61" s="1"/>
  <c r="F559" i="144"/>
  <c r="F558" s="1"/>
  <c r="F557" s="1"/>
  <c r="F556" s="1"/>
  <c r="E326" i="147"/>
  <c r="E325" s="1"/>
  <c r="E324" s="1"/>
  <c r="F69" i="146" s="1"/>
  <c r="F68" s="1"/>
  <c r="F316" i="147"/>
  <c r="F315" s="1"/>
  <c r="E310"/>
  <c r="E309" s="1"/>
  <c r="E287"/>
  <c r="E286" s="1"/>
  <c r="D247"/>
  <c r="D246" s="1"/>
  <c r="D241" s="1"/>
  <c r="E42" i="146" s="1"/>
  <c r="E41" s="1"/>
  <c r="D210" i="147"/>
  <c r="D209" s="1"/>
  <c r="E170"/>
  <c r="E169" s="1"/>
  <c r="E168" s="1"/>
  <c r="F24" i="146" s="1"/>
  <c r="F23" s="1"/>
  <c r="D135" i="147"/>
  <c r="D134" s="1"/>
  <c r="D60"/>
  <c r="D59" s="1"/>
  <c r="F38"/>
  <c r="F37" s="1"/>
  <c r="F183"/>
  <c r="F182" s="1"/>
  <c r="F181" s="1"/>
  <c r="F252"/>
  <c r="F251" s="1"/>
  <c r="F248" s="1"/>
  <c r="G44" i="146" s="1"/>
  <c r="G43" s="1"/>
  <c r="F310" i="147"/>
  <c r="F309" s="1"/>
  <c r="E289"/>
  <c r="E288" s="1"/>
  <c r="E252"/>
  <c r="E251" s="1"/>
  <c r="E248" s="1"/>
  <c r="F44" i="146" s="1"/>
  <c r="F43" s="1"/>
  <c r="F230" i="147"/>
  <c r="F229" s="1"/>
  <c r="E183"/>
  <c r="E182" s="1"/>
  <c r="E181" s="1"/>
  <c r="E121"/>
  <c r="E120" s="1"/>
  <c r="E271"/>
  <c r="E270" s="1"/>
  <c r="E269" s="1"/>
  <c r="F53" i="146" s="1"/>
  <c r="F52" s="1"/>
  <c r="D183" i="147"/>
  <c r="D182" s="1"/>
  <c r="D181" s="1"/>
  <c r="D336"/>
  <c r="E76" i="146" s="1"/>
  <c r="E75" s="1"/>
  <c r="F332" i="147"/>
  <c r="F331" s="1"/>
  <c r="F330" s="1"/>
  <c r="G73" i="146" s="1"/>
  <c r="G72" s="1"/>
  <c r="E329" i="147"/>
  <c r="E328" s="1"/>
  <c r="E327" s="1"/>
  <c r="F71" i="146" s="1"/>
  <c r="F70" s="1"/>
  <c r="F319" i="147"/>
  <c r="F318" s="1"/>
  <c r="F317" s="1"/>
  <c r="G64" i="146" s="1"/>
  <c r="G63" s="1"/>
  <c r="F208" i="147"/>
  <c r="F207" s="1"/>
  <c r="E174"/>
  <c r="E173" s="1"/>
  <c r="E172" s="1"/>
  <c r="F27" i="146" s="1"/>
  <c r="E137" i="147"/>
  <c r="E136" s="1"/>
  <c r="E278"/>
  <c r="E277" s="1"/>
  <c r="E214"/>
  <c r="E213" s="1"/>
  <c r="E87"/>
  <c r="E86" s="1"/>
  <c r="E336"/>
  <c r="E335" s="1"/>
  <c r="E334" s="1"/>
  <c r="D329"/>
  <c r="D328" s="1"/>
  <c r="D327" s="1"/>
  <c r="E71" i="146" s="1"/>
  <c r="E70" s="1"/>
  <c r="F326" i="147"/>
  <c r="F325" s="1"/>
  <c r="F324" s="1"/>
  <c r="G69" i="146" s="1"/>
  <c r="G68" s="1"/>
  <c r="D316" i="147"/>
  <c r="D315" s="1"/>
  <c r="D310"/>
  <c r="D309" s="1"/>
  <c r="D289"/>
  <c r="D288" s="1"/>
  <c r="F287"/>
  <c r="F286" s="1"/>
  <c r="F278"/>
  <c r="F277" s="1"/>
  <c r="D252"/>
  <c r="D251" s="1"/>
  <c r="D248" s="1"/>
  <c r="E44" i="146" s="1"/>
  <c r="E43" s="1"/>
  <c r="E247" i="147"/>
  <c r="E246" s="1"/>
  <c r="E241" s="1"/>
  <c r="F235"/>
  <c r="F234" s="1"/>
  <c r="F233" s="1"/>
  <c r="F214"/>
  <c r="F213" s="1"/>
  <c r="E210"/>
  <c r="E209" s="1"/>
  <c r="D174"/>
  <c r="D173" s="1"/>
  <c r="D172" s="1"/>
  <c r="E27" i="146" s="1"/>
  <c r="F170" i="147"/>
  <c r="F169" s="1"/>
  <c r="F168" s="1"/>
  <c r="G24" i="146" s="1"/>
  <c r="G23" s="1"/>
  <c r="D137" i="147"/>
  <c r="D136" s="1"/>
  <c r="F87"/>
  <c r="F86" s="1"/>
  <c r="F50"/>
  <c r="F49" s="1"/>
  <c r="F121"/>
  <c r="F120" s="1"/>
  <c r="E135"/>
  <c r="E134" s="1"/>
  <c r="F271"/>
  <c r="F270" s="1"/>
  <c r="F269" s="1"/>
  <c r="G53" i="146" s="1"/>
  <c r="G52" s="1"/>
  <c r="E60" i="147"/>
  <c r="E59" s="1"/>
  <c r="E90"/>
  <c r="E89" s="1"/>
  <c r="E88" s="1"/>
  <c r="F14" i="146" s="1"/>
  <c r="F13" s="1"/>
  <c r="D332" i="147"/>
  <c r="D331" s="1"/>
  <c r="D330" s="1"/>
  <c r="E73" i="146" s="1"/>
  <c r="E72" s="1"/>
  <c r="F329" i="147"/>
  <c r="F328" s="1"/>
  <c r="F327" s="1"/>
  <c r="G71" i="146" s="1"/>
  <c r="G70" s="1"/>
  <c r="D319" i="147"/>
  <c r="D318" s="1"/>
  <c r="D317" s="1"/>
  <c r="E64" i="146" s="1"/>
  <c r="E63" s="1"/>
  <c r="D291" i="147"/>
  <c r="D290" s="1"/>
  <c r="E235"/>
  <c r="E234" s="1"/>
  <c r="E233" s="1"/>
  <c r="F174"/>
  <c r="F173" s="1"/>
  <c r="F172" s="1"/>
  <c r="G27" i="146" s="1"/>
  <c r="F137" i="147"/>
  <c r="F136" s="1"/>
  <c r="F90"/>
  <c r="F89" s="1"/>
  <c r="F88" s="1"/>
  <c r="G14" i="146" s="1"/>
  <c r="G13" s="1"/>
  <c r="D11" i="147"/>
  <c r="D10" s="1"/>
  <c r="G559" i="144"/>
  <c r="G558" s="1"/>
  <c r="G557" s="1"/>
  <c r="G556" s="1"/>
  <c r="F336" i="147"/>
  <c r="F335" s="1"/>
  <c r="F334" s="1"/>
  <c r="E332"/>
  <c r="E331" s="1"/>
  <c r="E330" s="1"/>
  <c r="F73" i="146" s="1"/>
  <c r="F72" s="1"/>
  <c r="D326" i="147"/>
  <c r="D325" s="1"/>
  <c r="D324" s="1"/>
  <c r="E69" i="146" s="1"/>
  <c r="E68" s="1"/>
  <c r="E319" i="147"/>
  <c r="E318" s="1"/>
  <c r="E317" s="1"/>
  <c r="F64" i="146" s="1"/>
  <c r="F63" s="1"/>
  <c r="E291" i="147"/>
  <c r="E290" s="1"/>
  <c r="D287"/>
  <c r="D286" s="1"/>
  <c r="F247"/>
  <c r="F246" s="1"/>
  <c r="F241" s="1"/>
  <c r="G42" i="146" s="1"/>
  <c r="G41" s="1"/>
  <c r="D235" i="147"/>
  <c r="D234" s="1"/>
  <c r="D233" s="1"/>
  <c r="E230"/>
  <c r="E229" s="1"/>
  <c r="D214"/>
  <c r="D213" s="1"/>
  <c r="F210"/>
  <c r="F209" s="1"/>
  <c r="E208"/>
  <c r="E207" s="1"/>
  <c r="E179"/>
  <c r="E178" s="1"/>
  <c r="E177" s="1"/>
  <c r="D170"/>
  <c r="D169" s="1"/>
  <c r="D168" s="1"/>
  <c r="E24" i="146" s="1"/>
  <c r="E23" s="1"/>
  <c r="F93" i="147"/>
  <c r="F92" s="1"/>
  <c r="F91" s="1"/>
  <c r="G16" i="146" s="1"/>
  <c r="G15" s="1"/>
  <c r="D87" i="147"/>
  <c r="D86" s="1"/>
  <c r="D50"/>
  <c r="D49" s="1"/>
  <c r="E11"/>
  <c r="E10" s="1"/>
  <c r="D121"/>
  <c r="D120" s="1"/>
  <c r="F135"/>
  <c r="F134" s="1"/>
  <c r="D271"/>
  <c r="D270" s="1"/>
  <c r="D269" s="1"/>
  <c r="E53" i="146" s="1"/>
  <c r="E52" s="1"/>
  <c r="F60" i="147"/>
  <c r="F59" s="1"/>
  <c r="E62"/>
  <c r="E61" s="1"/>
  <c r="D230"/>
  <c r="D229" s="1"/>
  <c r="D90"/>
  <c r="D89" s="1"/>
  <c r="D88" s="1"/>
  <c r="E14" i="146" s="1"/>
  <c r="E13" s="1"/>
  <c r="F179" i="147"/>
  <c r="F178" s="1"/>
  <c r="F177" s="1"/>
  <c r="D179"/>
  <c r="D178" s="1"/>
  <c r="D177" s="1"/>
  <c r="D91"/>
  <c r="E16" i="146" s="1"/>
  <c r="E15" s="1"/>
  <c r="E91" i="147"/>
  <c r="F16" i="146" s="1"/>
  <c r="F15" s="1"/>
  <c r="D350" i="147"/>
  <c r="E350"/>
  <c r="F350"/>
  <c r="D42" i="143"/>
  <c r="E42"/>
  <c r="D46"/>
  <c r="D45" s="1"/>
  <c r="C42"/>
  <c r="H575" i="144"/>
  <c r="D11" i="143"/>
  <c r="C12"/>
  <c r="D12"/>
  <c r="E12"/>
  <c r="F447" i="144"/>
  <c r="G447"/>
  <c r="G334"/>
  <c r="G333" s="1"/>
  <c r="G332" s="1"/>
  <c r="G331" s="1"/>
  <c r="G330" s="1"/>
  <c r="H447"/>
  <c r="H334"/>
  <c r="H333" s="1"/>
  <c r="H332" s="1"/>
  <c r="H331" s="1"/>
  <c r="H330" s="1"/>
  <c r="F369"/>
  <c r="F368" s="1"/>
  <c r="F367" s="1"/>
  <c r="F366" s="1"/>
  <c r="F365" s="1"/>
  <c r="G369"/>
  <c r="G368" s="1"/>
  <c r="G367" s="1"/>
  <c r="G366" s="1"/>
  <c r="G365" s="1"/>
  <c r="H369"/>
  <c r="H368" s="1"/>
  <c r="H367" s="1"/>
  <c r="H366" s="1"/>
  <c r="H365" s="1"/>
  <c r="F334"/>
  <c r="F333" s="1"/>
  <c r="F332" s="1"/>
  <c r="F331" s="1"/>
  <c r="F330" s="1"/>
  <c r="F276"/>
  <c r="F271" s="1"/>
  <c r="F270" s="1"/>
  <c r="F262" s="1"/>
  <c r="F313"/>
  <c r="G138"/>
  <c r="G137" s="1"/>
  <c r="F97"/>
  <c r="F138"/>
  <c r="F137" s="1"/>
  <c r="G147"/>
  <c r="G146" s="1"/>
  <c r="G276"/>
  <c r="G271" s="1"/>
  <c r="G270" s="1"/>
  <c r="G262" s="1"/>
  <c r="H276"/>
  <c r="H271" s="1"/>
  <c r="H270" s="1"/>
  <c r="H262" s="1"/>
  <c r="H147"/>
  <c r="H146" s="1"/>
  <c r="H138"/>
  <c r="H137" s="1"/>
  <c r="F147"/>
  <c r="F146" s="1"/>
  <c r="F308" i="147" l="1"/>
  <c r="G62" i="146" s="1"/>
  <c r="G61" s="1"/>
  <c r="G60" s="1"/>
  <c r="D99" i="147"/>
  <c r="E99"/>
  <c r="F99"/>
  <c r="F98" s="1"/>
  <c r="D308"/>
  <c r="D307" s="1"/>
  <c r="E308"/>
  <c r="E46" i="143"/>
  <c r="E45" s="1"/>
  <c r="E213" i="145"/>
  <c r="F9" i="147"/>
  <c r="C46" i="143"/>
  <c r="C45" s="1"/>
  <c r="F19" i="146"/>
  <c r="F18" s="1"/>
  <c r="F17" s="1"/>
  <c r="G211" i="145"/>
  <c r="F198"/>
  <c r="F197" s="1"/>
  <c r="F196" s="1"/>
  <c r="F181" s="1"/>
  <c r="F7" s="1"/>
  <c r="E9" i="147"/>
  <c r="F10" i="146" s="1"/>
  <c r="F9" s="1"/>
  <c r="E19"/>
  <c r="E18" s="1"/>
  <c r="E17" s="1"/>
  <c r="D9" i="147"/>
  <c r="E10" i="146" s="1"/>
  <c r="E9" s="1"/>
  <c r="F69" i="147"/>
  <c r="G12" i="146" s="1"/>
  <c r="G11" s="1"/>
  <c r="D69" i="147"/>
  <c r="E12" i="146" s="1"/>
  <c r="E11" s="1"/>
  <c r="E69" i="147"/>
  <c r="F12" i="146" s="1"/>
  <c r="F11" s="1"/>
  <c r="D335" i="147"/>
  <c r="D334" s="1"/>
  <c r="F312" i="144"/>
  <c r="F298" s="1"/>
  <c r="F297" s="1"/>
  <c r="E22" i="146"/>
  <c r="E21" s="1"/>
  <c r="E20" s="1"/>
  <c r="E142" i="147"/>
  <c r="C29" i="143"/>
  <c r="E29"/>
  <c r="D29"/>
  <c r="C30"/>
  <c r="E30"/>
  <c r="D30"/>
  <c r="C31"/>
  <c r="D31"/>
  <c r="E31"/>
  <c r="F215" i="144"/>
  <c r="F214" s="1"/>
  <c r="H215"/>
  <c r="H214" s="1"/>
  <c r="G215"/>
  <c r="G214" s="1"/>
  <c r="F329"/>
  <c r="E307" i="147"/>
  <c r="D26" i="143"/>
  <c r="E26"/>
  <c r="C41"/>
  <c r="C40" s="1"/>
  <c r="D13" i="151"/>
  <c r="E39" i="146"/>
  <c r="E38" s="1"/>
  <c r="F39"/>
  <c r="F38" s="1"/>
  <c r="G39"/>
  <c r="G38" s="1"/>
  <c r="F32"/>
  <c r="F31" s="1"/>
  <c r="E32"/>
  <c r="E31" s="1"/>
  <c r="G32"/>
  <c r="G31" s="1"/>
  <c r="D41" i="143"/>
  <c r="D40" s="1"/>
  <c r="E41"/>
  <c r="E40" s="1"/>
  <c r="G22" i="146"/>
  <c r="G21" s="1"/>
  <c r="G20" s="1"/>
  <c r="H574" i="144"/>
  <c r="H573" s="1"/>
  <c r="H572" s="1"/>
  <c r="H571" s="1"/>
  <c r="F16" i="151"/>
  <c r="F11"/>
  <c r="E212" i="147"/>
  <c r="F37" i="146" s="1"/>
  <c r="F36" s="1"/>
  <c r="D212" i="147"/>
  <c r="E37" i="146" s="1"/>
  <c r="E36" s="1"/>
  <c r="G329" i="144"/>
  <c r="H329"/>
  <c r="F212" i="147"/>
  <c r="G37" i="146" s="1"/>
  <c r="G36" s="1"/>
  <c r="C44" i="143"/>
  <c r="C43" s="1"/>
  <c r="H410" i="144"/>
  <c r="H409" s="1"/>
  <c r="H386" s="1"/>
  <c r="F410"/>
  <c r="F409" s="1"/>
  <c r="F386" s="1"/>
  <c r="G410"/>
  <c r="G409" s="1"/>
  <c r="G386" s="1"/>
  <c r="D343" i="147"/>
  <c r="E343"/>
  <c r="F79" i="146" s="1"/>
  <c r="F78" s="1"/>
  <c r="F343" i="147"/>
  <c r="G101" i="144"/>
  <c r="G100" s="1"/>
  <c r="H101"/>
  <c r="H100" s="1"/>
  <c r="F102"/>
  <c r="F101" s="1"/>
  <c r="F100" s="1"/>
  <c r="F188" i="147"/>
  <c r="G34" i="146" s="1"/>
  <c r="G33" s="1"/>
  <c r="E188" i="147"/>
  <c r="F34" i="146" s="1"/>
  <c r="F33" s="1"/>
  <c r="D188" i="147"/>
  <c r="C11" i="143"/>
  <c r="E11"/>
  <c r="H446" i="144"/>
  <c r="H445" s="1"/>
  <c r="H444" s="1"/>
  <c r="H443" s="1"/>
  <c r="C22" i="143"/>
  <c r="D22"/>
  <c r="E22"/>
  <c r="G446" i="144"/>
  <c r="G445" s="1"/>
  <c r="G444" s="1"/>
  <c r="G443" s="1"/>
  <c r="E285" i="147"/>
  <c r="F57" i="146" s="1"/>
  <c r="F56" s="1"/>
  <c r="F285" i="147"/>
  <c r="G57" i="146" s="1"/>
  <c r="G56" s="1"/>
  <c r="F65"/>
  <c r="F171" i="147"/>
  <c r="E320"/>
  <c r="F29" i="146"/>
  <c r="F28" s="1"/>
  <c r="E39" i="143"/>
  <c r="G152" i="144"/>
  <c r="D285" i="147"/>
  <c r="E57" i="146" s="1"/>
  <c r="E56" s="1"/>
  <c r="D171" i="147"/>
  <c r="F240"/>
  <c r="F76" i="146"/>
  <c r="F75" s="1"/>
  <c r="G65"/>
  <c r="E171" i="147"/>
  <c r="E65" i="146"/>
  <c r="F42"/>
  <c r="F41" s="1"/>
  <c r="F40" s="1"/>
  <c r="E240" i="147"/>
  <c r="C39" i="143"/>
  <c r="G76" i="146"/>
  <c r="G75" s="1"/>
  <c r="E26"/>
  <c r="G26"/>
  <c r="F470" i="144"/>
  <c r="F469" s="1"/>
  <c r="D320" i="147"/>
  <c r="F320"/>
  <c r="F26" i="146"/>
  <c r="E29"/>
  <c r="E28" s="1"/>
  <c r="C23" i="143"/>
  <c r="C33"/>
  <c r="G40" i="146"/>
  <c r="E23" i="143"/>
  <c r="D240" i="147"/>
  <c r="F142"/>
  <c r="E40" i="146"/>
  <c r="G29"/>
  <c r="G28" s="1"/>
  <c r="F85"/>
  <c r="F84" s="1"/>
  <c r="G85"/>
  <c r="G84" s="1"/>
  <c r="E85"/>
  <c r="E84" s="1"/>
  <c r="C17" i="143"/>
  <c r="C16" s="1"/>
  <c r="E17"/>
  <c r="E16" s="1"/>
  <c r="D17"/>
  <c r="D16" s="1"/>
  <c r="D21"/>
  <c r="E21"/>
  <c r="F96" i="144"/>
  <c r="F95" s="1"/>
  <c r="F94" s="1"/>
  <c r="H470"/>
  <c r="G470"/>
  <c r="G469" s="1"/>
  <c r="F446"/>
  <c r="F445" s="1"/>
  <c r="F444" s="1"/>
  <c r="F443" s="1"/>
  <c r="F152"/>
  <c r="G136"/>
  <c r="G135" s="1"/>
  <c r="H136"/>
  <c r="H135" s="1"/>
  <c r="F136"/>
  <c r="F135" s="1"/>
  <c r="H152"/>
  <c r="E211" i="145" l="1"/>
  <c r="E198" s="1"/>
  <c r="E197" s="1"/>
  <c r="E196" s="1"/>
  <c r="G198"/>
  <c r="G197" s="1"/>
  <c r="G196" s="1"/>
  <c r="D27" i="143"/>
  <c r="D24" s="1"/>
  <c r="C38"/>
  <c r="C36" s="1"/>
  <c r="E38"/>
  <c r="E36" s="1"/>
  <c r="D38"/>
  <c r="F338" i="147"/>
  <c r="F333" s="1"/>
  <c r="G79" i="146"/>
  <c r="G78" s="1"/>
  <c r="G74" s="1"/>
  <c r="D338" i="147"/>
  <c r="D333" s="1"/>
  <c r="E79" i="146"/>
  <c r="E78" s="1"/>
  <c r="E74" s="1"/>
  <c r="D180" i="147"/>
  <c r="C26" i="143"/>
  <c r="F35" i="146"/>
  <c r="E35"/>
  <c r="G35"/>
  <c r="F30"/>
  <c r="G30"/>
  <c r="H469" i="144"/>
  <c r="E44" i="143"/>
  <c r="E43" s="1"/>
  <c r="G93" i="144"/>
  <c r="F62" i="146"/>
  <c r="F61" s="1"/>
  <c r="F60" s="1"/>
  <c r="H93" i="144"/>
  <c r="F8" i="147"/>
  <c r="F8" i="146"/>
  <c r="E8"/>
  <c r="E338" i="147"/>
  <c r="E333" s="1"/>
  <c r="F22" i="146"/>
  <c r="F21" s="1"/>
  <c r="F20" s="1"/>
  <c r="E34"/>
  <c r="E33" s="1"/>
  <c r="E30" s="1"/>
  <c r="G378" i="144"/>
  <c r="E19" i="143"/>
  <c r="F378" i="144"/>
  <c r="H378"/>
  <c r="C28" i="143"/>
  <c r="D142" i="147"/>
  <c r="G19" i="146"/>
  <c r="G18" s="1"/>
  <c r="G17" s="1"/>
  <c r="F307" i="147"/>
  <c r="F93" i="144"/>
  <c r="E62" i="146"/>
  <c r="E61" s="1"/>
  <c r="E60" s="1"/>
  <c r="G10"/>
  <c r="G9" s="1"/>
  <c r="G8" s="1"/>
  <c r="F211" i="147"/>
  <c r="D98"/>
  <c r="E211"/>
  <c r="E25" i="146"/>
  <c r="E8" i="147"/>
  <c r="E98"/>
  <c r="F25" i="146"/>
  <c r="D8" i="147"/>
  <c r="F180"/>
  <c r="D39" i="143"/>
  <c r="E180" i="147"/>
  <c r="G25" i="146"/>
  <c r="D211" i="147"/>
  <c r="C21" i="143"/>
  <c r="C19" s="1"/>
  <c r="E33"/>
  <c r="E28" s="1"/>
  <c r="D23"/>
  <c r="D19" s="1"/>
  <c r="D33"/>
  <c r="D28" s="1"/>
  <c r="G80" i="144"/>
  <c r="H80"/>
  <c r="F80"/>
  <c r="G78"/>
  <c r="H78"/>
  <c r="F78"/>
  <c r="G67"/>
  <c r="H67"/>
  <c r="F67"/>
  <c r="G62"/>
  <c r="E24" i="151" s="1"/>
  <c r="E23" s="1"/>
  <c r="H62" i="144"/>
  <c r="F62"/>
  <c r="G57"/>
  <c r="H57"/>
  <c r="F57"/>
  <c r="G51"/>
  <c r="H51"/>
  <c r="F51"/>
  <c r="G47"/>
  <c r="E263" i="147" s="1"/>
  <c r="E262" s="1"/>
  <c r="H47" i="144"/>
  <c r="F263" i="147" s="1"/>
  <c r="F262" s="1"/>
  <c r="F47" i="144"/>
  <c r="D263" i="147" s="1"/>
  <c r="D262" s="1"/>
  <c r="G44" i="144"/>
  <c r="E261" i="147" s="1"/>
  <c r="E260" s="1"/>
  <c r="H44" i="144"/>
  <c r="F261" i="147" s="1"/>
  <c r="F260" s="1"/>
  <c r="F44" i="144"/>
  <c r="D261" i="147" s="1"/>
  <c r="D260" s="1"/>
  <c r="G40" i="144"/>
  <c r="E258" i="147" s="1"/>
  <c r="E257" s="1"/>
  <c r="H40" i="144"/>
  <c r="F258" i="147" s="1"/>
  <c r="F257" s="1"/>
  <c r="F40" i="144"/>
  <c r="D258" i="147" s="1"/>
  <c r="D257" s="1"/>
  <c r="G38" i="144"/>
  <c r="E256" i="147" s="1"/>
  <c r="E255" s="1"/>
  <c r="H38" i="144"/>
  <c r="F256" i="147" s="1"/>
  <c r="F255" s="1"/>
  <c r="F38" i="144"/>
  <c r="D256" i="147" s="1"/>
  <c r="D255" s="1"/>
  <c r="G27" i="144"/>
  <c r="H27"/>
  <c r="F27"/>
  <c r="G23"/>
  <c r="E302" i="147" s="1"/>
  <c r="E301" s="1"/>
  <c r="H23" i="144"/>
  <c r="F302" i="147" s="1"/>
  <c r="F301" s="1"/>
  <c r="F23" i="144"/>
  <c r="D302" i="147" s="1"/>
  <c r="D301" s="1"/>
  <c r="G20" i="144"/>
  <c r="H20"/>
  <c r="F20"/>
  <c r="G14"/>
  <c r="H14"/>
  <c r="F14"/>
  <c r="E181" i="145" l="1"/>
  <c r="E7" s="1"/>
  <c r="C27" i="143"/>
  <c r="G181" i="145"/>
  <c r="G7" s="1"/>
  <c r="E27" i="143"/>
  <c r="E24" s="1"/>
  <c r="C24"/>
  <c r="D36"/>
  <c r="D266" i="147"/>
  <c r="D265" s="1"/>
  <c r="D264" s="1"/>
  <c r="E51" i="146" s="1"/>
  <c r="E50" s="1"/>
  <c r="F50" i="144"/>
  <c r="F49" s="1"/>
  <c r="E266" i="147"/>
  <c r="E265" s="1"/>
  <c r="G50" i="144"/>
  <c r="F266" i="147"/>
  <c r="F265" s="1"/>
  <c r="H50" i="144"/>
  <c r="H49" s="1"/>
  <c r="C35" i="143"/>
  <c r="C34" s="1"/>
  <c r="E35"/>
  <c r="E34" s="1"/>
  <c r="D35"/>
  <c r="D34" s="1"/>
  <c r="D294" i="147"/>
  <c r="D293" s="1"/>
  <c r="D18" i="151"/>
  <c r="D17" s="1"/>
  <c r="H61" i="144"/>
  <c r="H60" s="1"/>
  <c r="F24" i="151"/>
  <c r="F23" s="1"/>
  <c r="D306" i="147"/>
  <c r="D305" s="1"/>
  <c r="D22" i="151"/>
  <c r="E294" i="147"/>
  <c r="E293" s="1"/>
  <c r="E18" i="151"/>
  <c r="E17" s="1"/>
  <c r="E10" s="1"/>
  <c r="E306" i="147"/>
  <c r="E305" s="1"/>
  <c r="E22" i="151"/>
  <c r="E21" s="1"/>
  <c r="F19" s="1"/>
  <c r="F294" i="147"/>
  <c r="F293" s="1"/>
  <c r="F18" i="151"/>
  <c r="F17" s="1"/>
  <c r="F306" i="147"/>
  <c r="F305" s="1"/>
  <c r="F22" i="151"/>
  <c r="F21" s="1"/>
  <c r="F61" i="144"/>
  <c r="F60" s="1"/>
  <c r="D24" i="151"/>
  <c r="D23" s="1"/>
  <c r="E296" i="147"/>
  <c r="E295" s="1"/>
  <c r="G61" i="144"/>
  <c r="G60" s="1"/>
  <c r="F74" i="146"/>
  <c r="F254" i="147"/>
  <c r="G47" i="146" s="1"/>
  <c r="G46" s="1"/>
  <c r="F259" i="147"/>
  <c r="G49" i="146" s="1"/>
  <c r="G48" s="1"/>
  <c r="E254" i="147"/>
  <c r="F47" i="146" s="1"/>
  <c r="F46" s="1"/>
  <c r="D259" i="147"/>
  <c r="E49" i="146" s="1"/>
  <c r="E48" s="1"/>
  <c r="F56" i="144"/>
  <c r="F55" s="1"/>
  <c r="D282" i="147"/>
  <c r="D281" s="1"/>
  <c r="F296"/>
  <c r="F295" s="1"/>
  <c r="G13" i="144"/>
  <c r="G12" s="1"/>
  <c r="G11" s="1"/>
  <c r="G10" s="1"/>
  <c r="E300" i="147"/>
  <c r="E299" s="1"/>
  <c r="D296"/>
  <c r="D295" s="1"/>
  <c r="H13" i="144"/>
  <c r="H12" s="1"/>
  <c r="H11" s="1"/>
  <c r="H10" s="1"/>
  <c r="F300" i="147"/>
  <c r="F299" s="1"/>
  <c r="G56" i="144"/>
  <c r="G55" s="1"/>
  <c r="E282" i="147"/>
  <c r="E281" s="1"/>
  <c r="F13" i="144"/>
  <c r="F12" s="1"/>
  <c r="F11" s="1"/>
  <c r="F10" s="1"/>
  <c r="D300" i="147"/>
  <c r="D299" s="1"/>
  <c r="H56" i="144"/>
  <c r="H55" s="1"/>
  <c r="F282" i="147"/>
  <c r="F281" s="1"/>
  <c r="E304"/>
  <c r="E303" s="1"/>
  <c r="F304"/>
  <c r="F303" s="1"/>
  <c r="D254"/>
  <c r="E259"/>
  <c r="F49" i="146" s="1"/>
  <c r="F48" s="1"/>
  <c r="D304" i="147"/>
  <c r="D303" s="1"/>
  <c r="H43" i="144"/>
  <c r="F46"/>
  <c r="G46"/>
  <c r="F43"/>
  <c r="G43"/>
  <c r="H46"/>
  <c r="G49"/>
  <c r="H37"/>
  <c r="H36" s="1"/>
  <c r="G77"/>
  <c r="G76" s="1"/>
  <c r="G75" s="1"/>
  <c r="G74" s="1"/>
  <c r="G73" s="1"/>
  <c r="F77"/>
  <c r="F76" s="1"/>
  <c r="F75" s="1"/>
  <c r="F74" s="1"/>
  <c r="F73" s="1"/>
  <c r="F37"/>
  <c r="F36" s="1"/>
  <c r="H77"/>
  <c r="H76" s="1"/>
  <c r="H75" s="1"/>
  <c r="H74" s="1"/>
  <c r="H73" s="1"/>
  <c r="F19"/>
  <c r="F18" s="1"/>
  <c r="F17" s="1"/>
  <c r="F16" s="1"/>
  <c r="G37"/>
  <c r="G36" s="1"/>
  <c r="G19"/>
  <c r="G18" s="1"/>
  <c r="G17" s="1"/>
  <c r="G16" s="1"/>
  <c r="H19"/>
  <c r="H18" s="1"/>
  <c r="H17" s="1"/>
  <c r="H16" s="1"/>
  <c r="E264" i="147" l="1"/>
  <c r="F51" i="146" s="1"/>
  <c r="F50" s="1"/>
  <c r="F264" i="147"/>
  <c r="G51" i="146" s="1"/>
  <c r="G50" s="1"/>
  <c r="F15" i="151"/>
  <c r="F10" s="1"/>
  <c r="D21"/>
  <c r="D10" s="1"/>
  <c r="D272" i="147"/>
  <c r="E55" i="146" s="1"/>
  <c r="E54" s="1"/>
  <c r="F272" i="147"/>
  <c r="G55" i="146" s="1"/>
  <c r="G54" s="1"/>
  <c r="E272" i="147"/>
  <c r="F55" i="146" s="1"/>
  <c r="F54" s="1"/>
  <c r="D292" i="147"/>
  <c r="E59" i="146" s="1"/>
  <c r="E58" s="1"/>
  <c r="E292" i="147"/>
  <c r="F59" i="146" s="1"/>
  <c r="F58" s="1"/>
  <c r="F292" i="147"/>
  <c r="G59" i="146" s="1"/>
  <c r="G58" s="1"/>
  <c r="H42" i="144"/>
  <c r="H35" s="1"/>
  <c r="H34" s="1"/>
  <c r="H9" s="1"/>
  <c r="G42"/>
  <c r="G35" s="1"/>
  <c r="F42"/>
  <c r="F35" s="1"/>
  <c r="E47" i="146"/>
  <c r="E46" s="1"/>
  <c r="D13" i="42"/>
  <c r="D12" s="1"/>
  <c r="E13"/>
  <c r="E12" s="1"/>
  <c r="C13"/>
  <c r="C12" s="1"/>
  <c r="D20"/>
  <c r="D19" s="1"/>
  <c r="E20"/>
  <c r="E19" s="1"/>
  <c r="D17"/>
  <c r="D16" s="1"/>
  <c r="E17"/>
  <c r="E16" s="1"/>
  <c r="G45" i="146" l="1"/>
  <c r="G7" s="1"/>
  <c r="F45"/>
  <c r="F7" s="1"/>
  <c r="H8" i="144"/>
  <c r="H7" s="1"/>
  <c r="F34"/>
  <c r="G34"/>
  <c r="D253" i="147"/>
  <c r="D7" s="1"/>
  <c r="F253"/>
  <c r="F7" s="1"/>
  <c r="E45" i="146"/>
  <c r="E7" s="1"/>
  <c r="E253" i="147"/>
  <c r="E7" s="1"/>
  <c r="D15" i="143"/>
  <c r="D8" s="1"/>
  <c r="D7" s="1"/>
  <c r="C15"/>
  <c r="D15" i="42"/>
  <c r="E15"/>
  <c r="C8" i="143" l="1"/>
  <c r="C7" s="1"/>
  <c r="G9" i="144"/>
  <c r="G8" s="1"/>
  <c r="G7" s="1"/>
  <c r="F9"/>
  <c r="F8" s="1"/>
  <c r="F7" s="1"/>
  <c r="E15" i="143"/>
  <c r="E8" s="1"/>
  <c r="E7" s="1"/>
  <c r="C17" i="42" l="1"/>
  <c r="C16" s="1"/>
  <c r="C20"/>
  <c r="C19" s="1"/>
  <c r="C15" l="1"/>
  <c r="C22" s="1"/>
</calcChain>
</file>

<file path=xl/sharedStrings.xml><?xml version="1.0" encoding="utf-8"?>
<sst xmlns="http://schemas.openxmlformats.org/spreadsheetml/2006/main" count="6656" uniqueCount="1004">
  <si>
    <t>Другие вопросы в области физической культуры и спорта</t>
  </si>
  <si>
    <t>Всего:</t>
  </si>
  <si>
    <t>Обеспечивающая подпрограмма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</si>
  <si>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</si>
  <si>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Торжокская городская Дума</t>
  </si>
  <si>
    <t>Расходы на обеспечение деятельности и иные расходы представительного органа муниципального образования город Торжок</t>
  </si>
  <si>
    <t>1</t>
  </si>
  <si>
    <t>008</t>
  </si>
  <si>
    <t>0501</t>
  </si>
  <si>
    <t>Жилищное хозяйство</t>
  </si>
  <si>
    <t>0409</t>
  </si>
  <si>
    <t>Комитет по физкультуре, спорту и молодежной политике администрации муниципального образования город Торжок</t>
  </si>
  <si>
    <t>Обеспечение деятельности финансовых, налоговых и таможенных органов и органов финансового (финансово-бюджетного) надзора</t>
  </si>
  <si>
    <t>Резервные фонды</t>
  </si>
  <si>
    <t>011</t>
  </si>
  <si>
    <t>Дошкольное образование</t>
  </si>
  <si>
    <t>Общее образование</t>
  </si>
  <si>
    <t>Другие вопросы в области образования</t>
  </si>
  <si>
    <t>Культура</t>
  </si>
  <si>
    <t>006</t>
  </si>
  <si>
    <t>Защита населения и территории от  чрезвычайных ситуаций природного и техногенного характера, гражданская оборона</t>
  </si>
  <si>
    <t>ППП</t>
  </si>
  <si>
    <t>КЦСР</t>
  </si>
  <si>
    <t>КВР</t>
  </si>
  <si>
    <t>Наименование</t>
  </si>
  <si>
    <t>001</t>
  </si>
  <si>
    <t>Общегосударственные вопросы</t>
  </si>
  <si>
    <t>Приложение  1</t>
  </si>
  <si>
    <t>Источники  финансирования  дефицита  бюджета</t>
  </si>
  <si>
    <t>000 01 05 00 00 00 0000 000</t>
  </si>
  <si>
    <t>000 01 05 00 00 00 0000 500</t>
  </si>
  <si>
    <t>Увеличение остатков средств бюджетов</t>
  </si>
  <si>
    <t>000 01 05 02 00 00 0000 500</t>
  </si>
  <si>
    <t>Увеличение прочих остатков  средств  бюджетов</t>
  </si>
  <si>
    <t>000 01 05 02 01 04 0000 510</t>
  </si>
  <si>
    <t>Увеличение прочих остатков  денежных средств  бюджетов городских округов</t>
  </si>
  <si>
    <t>000 01 05 00 00 00 0000 600</t>
  </si>
  <si>
    <t>Уменьшение остатков средств бюджетов</t>
  </si>
  <si>
    <t>000 01 05 02 00 00 0000 600</t>
  </si>
  <si>
    <t>Уменьшение прочих остатков  средств  бюджетов</t>
  </si>
  <si>
    <t>000 01 05 02 01 04 0000 610</t>
  </si>
  <si>
    <t>Уменьшение прочих остатков  денежных средств  бюджетов городских округов</t>
  </si>
  <si>
    <t>Итого источники финансирования дефицита бюджета</t>
  </si>
  <si>
    <t>Глава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</si>
  <si>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</si>
  <si>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</si>
  <si>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</si>
  <si>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безопасность и правоохранительная деятельность</t>
  </si>
  <si>
    <t>Национальная экономика</t>
  </si>
  <si>
    <t>Другие вопросы в области национальной экономики</t>
  </si>
  <si>
    <t>Жилищно-коммунальное хозяйство</t>
  </si>
  <si>
    <t>Коммунальное хозяйство</t>
  </si>
  <si>
    <t>Благоустройство</t>
  </si>
  <si>
    <t>Образование</t>
  </si>
  <si>
    <t>Молодежная политика и оздоровление детей</t>
  </si>
  <si>
    <t>Физическая культура и спорт</t>
  </si>
  <si>
    <t>Социальная политика</t>
  </si>
  <si>
    <t>Пенсионное обеспечение</t>
  </si>
  <si>
    <t>005</t>
  </si>
  <si>
    <t>Социальное обеспечение населения</t>
  </si>
  <si>
    <t>002</t>
  </si>
  <si>
    <t>РП</t>
  </si>
  <si>
    <t>0700</t>
  </si>
  <si>
    <t>0707</t>
  </si>
  <si>
    <t>1000</t>
  </si>
  <si>
    <t>1003</t>
  </si>
  <si>
    <t>0800</t>
  </si>
  <si>
    <t>0801</t>
  </si>
  <si>
    <t>0102</t>
  </si>
  <si>
    <t>0103</t>
  </si>
  <si>
    <t>0104</t>
  </si>
  <si>
    <t>0106</t>
  </si>
  <si>
    <t>0111</t>
  </si>
  <si>
    <t>0309</t>
  </si>
  <si>
    <t>0412</t>
  </si>
  <si>
    <t>0502</t>
  </si>
  <si>
    <t>0503</t>
  </si>
  <si>
    <t>0701</t>
  </si>
  <si>
    <t>0702</t>
  </si>
  <si>
    <t>0709</t>
  </si>
  <si>
    <t>1001</t>
  </si>
  <si>
    <t>0100</t>
  </si>
  <si>
    <t>0300</t>
  </si>
  <si>
    <t>0400</t>
  </si>
  <si>
    <t>0500</t>
  </si>
  <si>
    <t>ВСЕГО</t>
  </si>
  <si>
    <t>Функционирование высшего должностного лица субъекта Российской Федерации и муниципального образования</t>
  </si>
  <si>
    <t>0113</t>
  </si>
  <si>
    <t>1100</t>
  </si>
  <si>
    <t>Массовый спорт</t>
  </si>
  <si>
    <t>Средства массовой информации</t>
  </si>
  <si>
    <t>1204</t>
  </si>
  <si>
    <t>Другие вопросы в области средств массовой информации</t>
  </si>
  <si>
    <t/>
  </si>
  <si>
    <t>Пенсии за выслугу лет к трудовой пенсии по старости (инвалидности) лицам, замещавшим должности муниципальной службы муниципального образования город Торжок</t>
  </si>
  <si>
    <t>100</t>
  </si>
  <si>
    <t>200</t>
  </si>
  <si>
    <t>800</t>
  </si>
  <si>
    <t>Иные бюджетные ассигнования</t>
  </si>
  <si>
    <t>400</t>
  </si>
  <si>
    <t>300</t>
  </si>
  <si>
    <t>Социальное обеспечение и иные выплаты населению</t>
  </si>
  <si>
    <t>0304</t>
  </si>
  <si>
    <t>Органы юстиции</t>
  </si>
  <si>
    <t>2</t>
  </si>
  <si>
    <t>3</t>
  </si>
  <si>
    <t>4</t>
  </si>
  <si>
    <t>5</t>
  </si>
  <si>
    <t>6</t>
  </si>
  <si>
    <t>9</t>
  </si>
  <si>
    <t>10</t>
  </si>
  <si>
    <t xml:space="preserve">Культура,  кинематография </t>
  </si>
  <si>
    <t>администрация муниципального образования город Торжок</t>
  </si>
  <si>
    <t>Изменение остатков средств на счетах  по учету средств бюджета</t>
  </si>
  <si>
    <t>Подпрограмма "Модернизация дошкольного и общего образования, как института социального развития"</t>
  </si>
  <si>
    <t>Предоставление общедоступного и бесплатного  дошкольного образования  в муниципальных бюджетных дошкольных  образовательных учреждениях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</si>
  <si>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</si>
  <si>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Предоставление субсидий бюджетным, автономным учреждениям и иным некоммерческим организациям</t>
  </si>
  <si>
    <t>Предоставление общедоступного и бесплатного  начального общего, основного общего, среднего (полного) общего образования   в муниципальных бюджетных общеобразовательных учреждениях</t>
  </si>
  <si>
    <t>Предоставление дополнительного образования   детям в муниципальных бюджетных образовательных учреждениях</t>
  </si>
  <si>
    <t>Предоставление дополнительного образования  спортивной направленности  детям в муниципальных бюджетных образовательных учреждениях</t>
  </si>
  <si>
    <t>Обеспечение комплексной безопасности зданий и помещений муниципальных бюджетных дошкольных образовательных учреждений</t>
  </si>
  <si>
    <t>Обеспечение комплексной безопасности зданий и помещений муниципальных бюджетных общеобразовательных учреждений</t>
  </si>
  <si>
    <t>Организация обеспечения учащихся начальных классов муниципальных общеобразовательных учреждений города Торжка горячим питанием</t>
  </si>
  <si>
    <t>Расходы на финансовое обеспечение деятельности отделов Управление образования администрации города Торжка Тверской области</t>
  </si>
  <si>
    <t>Расходы на финансовое обеспечение деятельности муниципального казенного учреждения города Торжка "Централизованная бухгалтерия"</t>
  </si>
  <si>
    <t>1004</t>
  </si>
  <si>
    <t>Охрана семьи и детства</t>
  </si>
  <si>
    <t>Компенсация части родительской платы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</si>
  <si>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</si>
  <si>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Подпрограмма "Организация бюджетного процесса"</t>
  </si>
  <si>
    <t>Мероприятия, связанные с организацией и использованием канала связи в целях осуществления электронного документооборота</t>
  </si>
  <si>
    <t>Резервный фонд администрации муниципального образования город Торжок</t>
  </si>
  <si>
    <t>08</t>
  </si>
  <si>
    <t>Поддержка способной инициативной и талантливой молодежи</t>
  </si>
  <si>
    <t>Проведение смотра-конкурса на лучшее студенческое общежитие города Торжка</t>
  </si>
  <si>
    <t>Предоставление услуг в сфере социальной помощи молодежи</t>
  </si>
  <si>
    <t>Проведение городского молодежного туристического слета</t>
  </si>
  <si>
    <t>Развитие и повышение эффективности функционирования муниципальной системы профилактики безнадзорности и правонарушений несовершеннолетних</t>
  </si>
  <si>
    <t>Подпрограмма "Массовая физкультурно-оздоровительная и спортивная работа"</t>
  </si>
  <si>
    <t>Предоставление дополнительного образования спортивной направленности детям  в специализированной детско-юношеской спортивной школе олимпийского резерва</t>
  </si>
  <si>
    <t>1102</t>
  </si>
  <si>
    <t>Организация проведения спортивно-массовых мероприятий и соревнований</t>
  </si>
  <si>
    <t xml:space="preserve">Создание условий для занятий физической культурой и спортом населения в муниципальном  физкультурно-оздоровительном комплексе </t>
  </si>
  <si>
    <t>Субсидии на иные цели муниципальному физкультурно-оздоровительному комплексу на поддержку в организации занятий льготных категорий граждан</t>
  </si>
  <si>
    <t>1105</t>
  </si>
  <si>
    <t>05</t>
  </si>
  <si>
    <t>Подпрограмма "Управление муниципальным имуществом и земельными ресурсами муниципального образования город Торжок"</t>
  </si>
  <si>
    <t>Содержание имущества казны муниципального образования город Торжок</t>
  </si>
  <si>
    <t>Формирование земельных участков, находящихся в ведении муниципального образования город Торжок</t>
  </si>
  <si>
    <t>Муниципальная программа муниципального образования город Торжок «Развитие культуры города Торжка» на  2014  - 2019 годы</t>
  </si>
  <si>
    <t>Подпрограмма "Сохранение и развитие культурного потенциала муниципального образования город Торжок"</t>
  </si>
  <si>
    <t>Комплектование библиотечного фонда муниципального казенного учреждения культуры города Торжка "ЦБС"</t>
  </si>
  <si>
    <t>Организации досуга и обеспечение жителей города услугами организаций культуры</t>
  </si>
  <si>
    <t>Подпрограмма "Социальная поддержка населения города Торжка"</t>
  </si>
  <si>
    <t>Подпрограмма "Поддержка общественного сектора и обеспечение информационной открытости органов местного самоуправления муниципального образования город Торжок"</t>
  </si>
  <si>
    <t>Проведение конкурсов по итогам года "Лучший по профессии" и "Новотор года"</t>
  </si>
  <si>
    <t>Организационное обеспечение проведения мероприятий с участием Главы города</t>
  </si>
  <si>
    <t>Подпрограмма "Обеспечение развития инвестиционного потенциала муниципального образования город Торжок и совершенствование системы программно-целевого планирования и прогнозирования социально-экономического развития муниципального образования город Торжок"</t>
  </si>
  <si>
    <t>Представление муниципального образования город Торжок в работе Ассоциации "Совет муниципальных образований Тверской области"</t>
  </si>
  <si>
    <t>Расходы на предоставление статистической информации территориальным органом Федеральной службы государственной статистики по Тверской области</t>
  </si>
  <si>
    <t>Подпрограмма "Повышение правопорядка и общественной безопасности в городе Торжке"</t>
  </si>
  <si>
    <t>Подпрограмма "Снижение рисков и смягчение последствий чрезвычайных ситуаций на территории города Торжка"</t>
  </si>
  <si>
    <t xml:space="preserve">Предоставление муниципальных услуг  в сфере защиты населения и территорий от чрезвычайных ситуаций </t>
  </si>
  <si>
    <t>Подпрограмма "Содействие развитию субъектов малого и среднего предпринимательства в городе Торжке"</t>
  </si>
  <si>
    <t>Организация и проведение ежегодного смотра-конкурса "Лучшее новогоднее оформление предприятий потребительского рынка"</t>
  </si>
  <si>
    <t>Подпрограмма "Развитие туристской привлекательности города Торжка"</t>
  </si>
  <si>
    <t>Проведение мероприятий, направленных на привлечение туристского потока в город Торжок</t>
  </si>
  <si>
    <t>Участие муниципального образования в российских выставочно-конгрессных мероприятиях в сфере туризма</t>
  </si>
  <si>
    <t>Подпрограмма "Содействие в обеспечении жильем молодых семей"</t>
  </si>
  <si>
    <t>Предоставление социальных выплат молодым семьям на улучшение жилищных условий</t>
  </si>
  <si>
    <t>Подпрограмма "Организация благоустройства территории муниципального образования город Торжок"</t>
  </si>
  <si>
    <t>Уличное освещение</t>
  </si>
  <si>
    <t>Развитие и содержание сетей уличного освещения в границах города</t>
  </si>
  <si>
    <t>Проведение мероприятий по озеленению улиц города</t>
  </si>
  <si>
    <t>Ликвидация несанкционированных свалок на территории муниципального образования город Торжок</t>
  </si>
  <si>
    <t>0405</t>
  </si>
  <si>
    <t>Сельское хозяйство и рыболовство</t>
  </si>
  <si>
    <t>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</si>
  <si>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Предоставление дополнительного образования детей в области культуры</t>
  </si>
  <si>
    <t>ПП</t>
  </si>
  <si>
    <t>МП</t>
  </si>
  <si>
    <t>01</t>
  </si>
  <si>
    <t>02</t>
  </si>
  <si>
    <t>03</t>
  </si>
  <si>
    <t>04</t>
  </si>
  <si>
    <t>06</t>
  </si>
  <si>
    <t>07</t>
  </si>
  <si>
    <t>09</t>
  </si>
  <si>
    <t>99</t>
  </si>
  <si>
    <t>Реализация отдельных мероприятий по автоматизации бюджетного процесса, включая управление закупками и информационно-правовое обеспечение бюджетного процесса</t>
  </si>
  <si>
    <t>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</si>
  <si>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Муниципальная программа муниципального образования город Торжок  «Муниципальное управление и гражданское общество» на  2014  - 2019 годы</t>
  </si>
  <si>
    <t>Субсидии юридическим лицам на возмещение части затрат, связанных с производством, выпуском и распространением периодических печатных изданий (газет), в отношении которых муниципальное образование город Торжок не является учредителем (соучредителем)</t>
  </si>
  <si>
    <t>Капитальный ремонт общего имущества многоквартирных жилых домов в части доли имущества, находящегося в муниципальной собственности</t>
  </si>
  <si>
    <t>Организация и обеспечение отдыха и оздоровление детей города Торжка</t>
  </si>
  <si>
    <t>Оказание адресной материальной помощи отдельным категориям граждан</t>
  </si>
  <si>
    <t>Выполнение работ по восстановлению изношенных покрытий автомобильных дорог общего пользования местного значения города Торжка (ямочный ремонт)</t>
  </si>
  <si>
    <t>Содействие в материально-техническом оснащении и ремонте специализированной детско-юношеской спортивной школы олимпийского резерва</t>
  </si>
  <si>
    <t>Содействие в организации добровольческой деятельности молодежи</t>
  </si>
  <si>
    <t>0800000000</t>
  </si>
  <si>
    <t>0890000000</t>
  </si>
  <si>
    <t>089012011О</t>
  </si>
  <si>
    <t>089012012О</t>
  </si>
  <si>
    <t>089012013О</t>
  </si>
  <si>
    <t>089011051О</t>
  </si>
  <si>
    <t>0810000000</t>
  </si>
  <si>
    <t>081022001Б</t>
  </si>
  <si>
    <t>0820000000</t>
  </si>
  <si>
    <t>082012001Б</t>
  </si>
  <si>
    <t>082022002Б</t>
  </si>
  <si>
    <t>0830000000</t>
  </si>
  <si>
    <t>083012001Б</t>
  </si>
  <si>
    <t>0850000000</t>
  </si>
  <si>
    <t>085022002Б</t>
  </si>
  <si>
    <t>089011054О</t>
  </si>
  <si>
    <t>089015930О</t>
  </si>
  <si>
    <t>0840000000</t>
  </si>
  <si>
    <t>084012001М</t>
  </si>
  <si>
    <t>0500000000</t>
  </si>
  <si>
    <t>0540000000</t>
  </si>
  <si>
    <t>054021055Б</t>
  </si>
  <si>
    <t>0600000000</t>
  </si>
  <si>
    <t>0610000000</t>
  </si>
  <si>
    <t>061012001Б</t>
  </si>
  <si>
    <t>061022002Б</t>
  </si>
  <si>
    <t>061022005В</t>
  </si>
  <si>
    <t>0620000000</t>
  </si>
  <si>
    <t>062012005Б</t>
  </si>
  <si>
    <t>0700000000</t>
  </si>
  <si>
    <t>0710000000</t>
  </si>
  <si>
    <t>071022002Б</t>
  </si>
  <si>
    <t>071042003Б</t>
  </si>
  <si>
    <t>0720000000</t>
  </si>
  <si>
    <t>072012001Б</t>
  </si>
  <si>
    <t>072012002Б</t>
  </si>
  <si>
    <t>0400000000</t>
  </si>
  <si>
    <t>054012001Б</t>
  </si>
  <si>
    <t>054012002Б</t>
  </si>
  <si>
    <t>054012003Б</t>
  </si>
  <si>
    <t>054012004Б</t>
  </si>
  <si>
    <t>054022006Б</t>
  </si>
  <si>
    <t>0200000000</t>
  </si>
  <si>
    <t>0210000000</t>
  </si>
  <si>
    <t>021032002М</t>
  </si>
  <si>
    <t>021022001М</t>
  </si>
  <si>
    <t>021032003И</t>
  </si>
  <si>
    <t>021012001К</t>
  </si>
  <si>
    <t>021012010К</t>
  </si>
  <si>
    <t>0860000000</t>
  </si>
  <si>
    <t>086012001П</t>
  </si>
  <si>
    <t>085022002С</t>
  </si>
  <si>
    <t>086022003П</t>
  </si>
  <si>
    <t>086012002П</t>
  </si>
  <si>
    <t>085012003С</t>
  </si>
  <si>
    <t>085012004С</t>
  </si>
  <si>
    <t>1000000000</t>
  </si>
  <si>
    <t>1090000000</t>
  </si>
  <si>
    <t>109012012О</t>
  </si>
  <si>
    <t>992002000А</t>
  </si>
  <si>
    <t>1010000000</t>
  </si>
  <si>
    <t>101012001Б</t>
  </si>
  <si>
    <t>1030000000</t>
  </si>
  <si>
    <t>103032001Б</t>
  </si>
  <si>
    <t>0900000000</t>
  </si>
  <si>
    <t>0910000000</t>
  </si>
  <si>
    <t>099012012О</t>
  </si>
  <si>
    <t>091012010Б</t>
  </si>
  <si>
    <t>091012020Б</t>
  </si>
  <si>
    <t>0990000000</t>
  </si>
  <si>
    <t>091032040Б</t>
  </si>
  <si>
    <t>091012002В</t>
  </si>
  <si>
    <t>0430000000</t>
  </si>
  <si>
    <t>999002041Д</t>
  </si>
  <si>
    <t>999002042Д</t>
  </si>
  <si>
    <t>999002043Д</t>
  </si>
  <si>
    <t>0300000000</t>
  </si>
  <si>
    <t>0310000000</t>
  </si>
  <si>
    <t>031022002М</t>
  </si>
  <si>
    <t>031022003И</t>
  </si>
  <si>
    <t>0100000000</t>
  </si>
  <si>
    <t>0110000000</t>
  </si>
  <si>
    <t>0120000000</t>
  </si>
  <si>
    <t>012012001Б</t>
  </si>
  <si>
    <t>012012002Б</t>
  </si>
  <si>
    <t>012012001М</t>
  </si>
  <si>
    <t>012012001И</t>
  </si>
  <si>
    <t>012012002И</t>
  </si>
  <si>
    <t>0420000000</t>
  </si>
  <si>
    <t>031012001Б</t>
  </si>
  <si>
    <t>031012001М</t>
  </si>
  <si>
    <t>031012002И</t>
  </si>
  <si>
    <t>0390000000</t>
  </si>
  <si>
    <t>039012012О</t>
  </si>
  <si>
    <t>011012001М</t>
  </si>
  <si>
    <t>011012001И</t>
  </si>
  <si>
    <t>011012003И</t>
  </si>
  <si>
    <t>011011074М</t>
  </si>
  <si>
    <t>011022002М</t>
  </si>
  <si>
    <t>011032003М</t>
  </si>
  <si>
    <t>011032004М</t>
  </si>
  <si>
    <t>011022004И</t>
  </si>
  <si>
    <t>01102S023И</t>
  </si>
  <si>
    <t>011021075М</t>
  </si>
  <si>
    <t>0190000000</t>
  </si>
  <si>
    <t>019012012О</t>
  </si>
  <si>
    <t>019012001К</t>
  </si>
  <si>
    <t>019012002К</t>
  </si>
  <si>
    <t>011011050Б</t>
  </si>
  <si>
    <t>05401S028Б</t>
  </si>
  <si>
    <t>021012004К</t>
  </si>
  <si>
    <t>Сумма, тыс. руб.</t>
  </si>
  <si>
    <t>9900000000</t>
  </si>
  <si>
    <t>012012004Б</t>
  </si>
  <si>
    <t>Код БК РФ</t>
  </si>
  <si>
    <t>Финансовое обеспечение реализации государственных полномочий по созданию и организации деятельности комиссий по делам несовершеннолетних и защите их прав</t>
  </si>
  <si>
    <t>04301R082Г</t>
  </si>
  <si>
    <t>муниципального образования город Торжок на 2017 год и на плановый период 2018 и 2019 годов</t>
  </si>
  <si>
    <t>2017 год</t>
  </si>
  <si>
    <t>2018 год</t>
  </si>
  <si>
    <t>2019 год</t>
  </si>
  <si>
    <t>000 01 03 00 00 00 0000 000</t>
  </si>
  <si>
    <t>Бюджетные кредиты от других бюджетов бюджетной системы Российской Федерации</t>
  </si>
  <si>
    <t>000 01 03 01 00 00 0000 800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</si>
  <si>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</si>
  <si>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000 01 03 01 00 04 0000 810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</si>
  <si>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</si>
  <si>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Распределение бюджетных ассигнований  бюджета 		
муниципального образования город Торжок  по разделам и подразделам классификации		
расходов бюджетов на 2017 год и на плановый период 2018 и 2019 годов</t>
  </si>
  <si>
    <t>плановый период</t>
  </si>
  <si>
    <t>Дорожное хозяйство (дорожные фонды)</t>
  </si>
  <si>
    <t>0703</t>
  </si>
  <si>
    <t>Дополнительное образование детей</t>
  </si>
  <si>
    <t>1200</t>
  </si>
  <si>
    <t>1300</t>
  </si>
  <si>
    <t>1301</t>
  </si>
  <si>
    <t>Обслуживание государственного внутреннего и муниципального долга</t>
  </si>
  <si>
    <t>Ведомственная структура расходов бюджета муниципального образования  город Торжок  
на 2017 год и на плановый период 2018 и 2019 годов</t>
  </si>
  <si>
    <t>7</t>
  </si>
  <si>
    <t>8</t>
  </si>
  <si>
    <t>Муниципальная программа муниципального образования город Торжок "Муниципальное управление и гражданское общество" на 2014-2019годы</t>
  </si>
  <si>
    <t>0890100000</t>
  </si>
  <si>
    <t>Обеспечение деятельности ответственного исполнителя и исполнителей программы</t>
  </si>
  <si>
    <t>Закупка товаров, работ и услуг для обеспечения  государственных (муниципальных ) нужд</t>
  </si>
  <si>
    <t>Расходы по центральному аппарату на выполнение полномочий муниципального образования, за исключением переданных государственных полномочий Российской Федерации и Тверской области</t>
  </si>
  <si>
    <t>Расходы по центральному аппарату на выполнение переданных муниципальному образованию государственных полномочий Российской Федерации и Тверской  области</t>
  </si>
  <si>
    <t>Подпрограмма "Создание условий для эффективного функционирования исполнения исполнительных органов местного самоуправления муниципального образования город  Торжок</t>
  </si>
  <si>
    <t>0810200000</t>
  </si>
  <si>
    <t>Задача "Организационное обеспечение эффективного выполнения органами местного самоуправления возложенных на них функций"</t>
  </si>
  <si>
    <t>081022003Б</t>
  </si>
  <si>
    <t>Разработка местных нормативов градостроительного проектирования муниципального образования город Торжок</t>
  </si>
  <si>
    <t>0820100000</t>
  </si>
  <si>
    <t>Задача "Формирование и поддержание позитивного имиджа муниципального образования город Торжок как города, благоприятного для инвестиционной и предпринимательской деятельности"</t>
  </si>
  <si>
    <t>0820200000</t>
  </si>
  <si>
    <t>Задача "Мониторинг социально-экономического развития муниципального образования город Торжок"</t>
  </si>
  <si>
    <t>0830100000</t>
  </si>
  <si>
    <t>Задача "Развитие системы профилактики правонарушений и преступлений в городе Торжке"</t>
  </si>
  <si>
    <t>Поощрение народных дружин за активное участие в охране общественного порядка</t>
  </si>
  <si>
    <t>0850200000</t>
  </si>
  <si>
    <t>Задача "Поддержка развития общественного сектора и обеспечение эффективного взаимодействия органов местного самоуправления с общественными институтами"</t>
  </si>
  <si>
    <t>Осуществление государственных полномочий на государственную регистрацию актов гражданского состояния</t>
  </si>
  <si>
    <t>Муниципальная программа муниципального образования город Торжок "Жилищно-коммунальное хозяйство города Торжка на 2014-2019годы"</t>
  </si>
  <si>
    <t>0540200000</t>
  </si>
  <si>
    <t>Задача "Улучшение состояния окружающей среды, повышение экологической культуры населения, снижение риска заболеваемости бешенством на территории города Торжка"</t>
  </si>
  <si>
    <t>Муниципальная программа муниципального образования город Торжок "Дорожное  хозяйство и общественный транспорт города Торжка на 2014-2019 годы"</t>
  </si>
  <si>
    <t>0610100000</t>
  </si>
  <si>
    <t>Задача "Содержание автомобильных дорог общего пользования местного значения города Торжка и сооружений на них"</t>
  </si>
  <si>
    <t>Содержание автомобильных дорог общего пользования местного значения города Торжка и сооружений на них, нацеленное на обеспечение их проезжаемости и безопасности</t>
  </si>
  <si>
    <t>0610200000</t>
  </si>
  <si>
    <t>Задача "Капитальный ремонт (ремонт) автомобильных дорог общего пользования местного значения города Торжка и сооружений на них, в том числе разработка проектной документации"</t>
  </si>
  <si>
    <t>Капитальный ремонт и ремонт автомобильных дорог общего пользования местного значения города Торжка</t>
  </si>
  <si>
    <t>Задача "Капитальный ремонт и ремонт дворовых территорий многоквартирных домов, проездов к дворовым территориям многоквартирных домов города Торжка"</t>
  </si>
  <si>
    <t>"Обеспечение безопасных условий дорожного движения на территории муниципального образования город Торжок"</t>
  </si>
  <si>
    <t>0620100000</t>
  </si>
  <si>
    <t>Задача "Создание условий по обеспечению охраны жизни, здоровья граждан, их законных прав на безопасные условия движения на улично-дорожной сети города Торжка"</t>
  </si>
  <si>
    <t>Нанесение горизонтальной дорожной разметки на улично-дорожной сети города Торжка</t>
  </si>
  <si>
    <t>Муниципальная программа муниципального образования город Торжок «Развитие малого и среднего предпринимательства в городе Торжке» на 2014-2019 годы</t>
  </si>
  <si>
    <t>0710200000</t>
  </si>
  <si>
    <t>Задача "Создание положительного имиджа предпринимателей"</t>
  </si>
  <si>
    <t>071022004Б</t>
  </si>
  <si>
    <t>0710400000</t>
  </si>
  <si>
    <t>Задача "Развитие молодежного предпринимательства"</t>
  </si>
  <si>
    <t>Создание условий для организации предпрофильной подготовки по основам предпринимательства и малого бизнеса среди молодежи города Торжка и информационно-пропагандистической деятельности, направленной на решение проблемных вопросов предпринимательства на базе Делового информационно-образовательного центра города</t>
  </si>
  <si>
    <t>0720100000</t>
  </si>
  <si>
    <t>Задача "Развитие туристской инфраструктуры города Торжка"</t>
  </si>
  <si>
    <t>0520000000</t>
  </si>
  <si>
    <t>Подпрограмма "Повышение надежности и эффективности функционирования объектов коммунального хозяйства города Торжка"</t>
  </si>
  <si>
    <t>0520200000</t>
  </si>
  <si>
    <t>Задача "Развитие коммунальной инфраструктуры города Торжка"</t>
  </si>
  <si>
    <t>052022002Г</t>
  </si>
  <si>
    <t>Обеспечение инженерной инфраструктурой земельных участков под жилищную застройку в микрорайоне "Южный"</t>
  </si>
  <si>
    <t>Капитальные  вложения в объекты недвижимого имущества государственной (муниципальной) собственности</t>
  </si>
  <si>
    <t>052022004Б</t>
  </si>
  <si>
    <t>Перевод объектов на автономное теплоснабжение</t>
  </si>
  <si>
    <t>0540100000</t>
  </si>
  <si>
    <t>Задача "Повышение благоустройства территории муниципального образования город Торжок"</t>
  </si>
  <si>
    <t>Проведение мероприятий по содержанию мест захоронений</t>
  </si>
  <si>
    <t>054012008Б</t>
  </si>
  <si>
    <t>Разработка проектно-сметной документации и выполнение работ по благоустройству территории муниципального образования город Торжок</t>
  </si>
  <si>
    <t>Проведение мероприятий по восстановлению воинских захоронений</t>
  </si>
  <si>
    <t>Муниципальная программа муниципального образования город Торжок "Развитие образования города Торжка" на 2014-2019годы</t>
  </si>
  <si>
    <t>0130000000</t>
  </si>
  <si>
    <t>Подпрограмма "Социальная реабилитация детей, находящихся в конфликте с законом (совершивших правонарушения и преступления), профилактика безнадзорности и беспризорности детей, преступности несовершеннолетних, в том числе повторной</t>
  </si>
  <si>
    <t>Задача "Создание непрерывного комплексного социального сопровождения, социализации и реабилитации несовершеннолетних, склонных к совершению или совершивших правонарушения и преступления, а также безнадзорных несовершеннолетних"</t>
  </si>
  <si>
    <t>013012001Б</t>
  </si>
  <si>
    <t>Реализация инновационного социального проекта муниципального образования город Торжок по комплексной социальной реабилитации и адаптации детей, находящихся в конфликте с законом, безнадзорных и беспризорных детей "Вам захочется жить по-другому"</t>
  </si>
  <si>
    <t>Муниципальная программа муниципального образования город Торжок «Развитие культуры города Торжка» на  2014-2019 годы</t>
  </si>
  <si>
    <t>0210100000</t>
  </si>
  <si>
    <t>Задача "Сохранение и развитие библиотечного дела в городе Торжке"</t>
  </si>
  <si>
    <t>Проведение ремонта помещения МКУК города Торжка "Централизованная библиотечная система"</t>
  </si>
  <si>
    <t>Организация библиотечного обслуживания населения</t>
  </si>
  <si>
    <t>0210300000</t>
  </si>
  <si>
    <t>Задача "Развитие художественного образования детей города Торжка"</t>
  </si>
  <si>
    <t>Проведение городских культурно-массовых мероприятий бюджетным учреждением в сфере предоставления услуг дополнительного образования в области культуры</t>
  </si>
  <si>
    <t>600</t>
  </si>
  <si>
    <t>Предоставление субсидий  бюджетным, автономным учреждениям и иным некоммерческим организациям</t>
  </si>
  <si>
    <t>0860100000</t>
  </si>
  <si>
    <t>Задача "Повышение статуса граждан, получивших признание за достижения в трудовой, общественной и иной деятельности"</t>
  </si>
  <si>
    <t>Содействие социально ориентированным некоммерческим организациям в реализации ими целевых социальных проектов</t>
  </si>
  <si>
    <t>Обеспечение мер социальной поддержки для лиц, удостоенных звания "Почетный гражданин города Торжка"</t>
  </si>
  <si>
    <t>0860200000</t>
  </si>
  <si>
    <t>Задача "Социальная поддержка и улучшение качества жизни социально-уязвимых категорий граждан и граждан, оказавшихся в трудной жизненной и экстремальной ситуации, за счет развития адресных форм социальной помощи"</t>
  </si>
  <si>
    <t>0850100000</t>
  </si>
  <si>
    <t>Задача "Обеспечение информационной открытости органов местного самоуправления муниципального образования город Торжок"</t>
  </si>
  <si>
    <t>Субсидии юридическим лицам (за исключением субсидий государственным (муниципальным) учреждениям), оказывающим услуги в сфере электронных средств массовой информации, учредителем (соучредителем) которых является муниципальное образование город Торжок</t>
  </si>
  <si>
    <t>08501S032C</t>
  </si>
  <si>
    <t>Субсидии юридическим лицам на возмещение части затрат, связанных с производством, выпуском и распространением периодического печатного издания (газеты), учредителем (соучредителем) которого является администрация города Торжка</t>
  </si>
  <si>
    <t>Муниципальная программа муниципального образования город Торжок «Управление муниципальными финансами» на 2014-2019 годы</t>
  </si>
  <si>
    <t>1090100000</t>
  </si>
  <si>
    <t>Обеспечение деятельности исполнителя программы</t>
  </si>
  <si>
    <t>Расходы, не включенные в муниципальные программы</t>
  </si>
  <si>
    <t>9920000000</t>
  </si>
  <si>
    <t>Подпрограмма "Обеспечение прозрачности и открытости бюджетного процесса"</t>
  </si>
  <si>
    <t>1010100000</t>
  </si>
  <si>
    <t>Задача "Комплексная автоматизация бюджетного процесса муниципального образования город Торжок, включая управление закупками и информационно-правовое обеспечение бюджетного процесса"</t>
  </si>
  <si>
    <t>1030300000</t>
  </si>
  <si>
    <t>Задача "Совершенствование кассового обслуживания исполнения бюджета муниципального образования"</t>
  </si>
  <si>
    <t>9940000000</t>
  </si>
  <si>
    <t>Мероприятия, не включенные в муниципальные программы муниципального образования город Торжок</t>
  </si>
  <si>
    <t>994002000Я</t>
  </si>
  <si>
    <t>Средства на реализацию мероприятий по обращениям, поступающим к депутатам Торжокской городской Думы</t>
  </si>
  <si>
    <t>1020000000</t>
  </si>
  <si>
    <t>Подпрограмма "Обеспечение сбалансированности и финансовой устойчивости бюджета муниципального образования город Торжок"</t>
  </si>
  <si>
    <t>1020100000</t>
  </si>
  <si>
    <t>Задача "Достижение приемлемых и экономически обоснованных объема и структуры муниципального долга"</t>
  </si>
  <si>
    <t>102012001Б</t>
  </si>
  <si>
    <t>Обслуживание муниципального долга</t>
  </si>
  <si>
    <t>700</t>
  </si>
  <si>
    <t>Обслуживание государственного (муниципального ) долга</t>
  </si>
  <si>
    <t>Учреждение Комитет по управлению имуществом города Торжка</t>
  </si>
  <si>
    <t>Муниципальная программа муниципального образования город Торжок «Управление имуществом и земельными ресурсами муниципального образования» на  2014-2019 годы</t>
  </si>
  <si>
    <t>0910100000</t>
  </si>
  <si>
    <t>Задача "Повышение эффективности использования муниципального имущества, не закрепленного за юридическими лицами, за исключением земельных участков"</t>
  </si>
  <si>
    <t>Оценка недвижимости, признание прав и регулирование отношений по муниципальной собственности</t>
  </si>
  <si>
    <t>0990100000</t>
  </si>
  <si>
    <t>0910300000</t>
  </si>
  <si>
    <t>Задача "Повышение эффективности использования муниципального имущества в части земельных участков"</t>
  </si>
  <si>
    <t>Муниципальная программа муниципального образования город Торжок "Обеспечение доступным жильем населения города Торжка и развитие жилищного строительства " на 2014-2019 годы</t>
  </si>
  <si>
    <t>Подпрограмма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t>
  </si>
  <si>
    <t>0430100000</t>
  </si>
  <si>
    <t>Задача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специализированных жилых помещений"</t>
  </si>
  <si>
    <t>9990000000</t>
  </si>
  <si>
    <t>Председатель Торжокской Думы</t>
  </si>
  <si>
    <t>Центральный аппарат органов, не включенных в муниципальные программы муниципального образования город Торжок</t>
  </si>
  <si>
    <t>Депутаты Торжокский городской Думы</t>
  </si>
  <si>
    <t>Муниципальная программа муниципального образования город Торжок "Развитие физической  культуры и спорта города Торжка" на 2014 -2019годы</t>
  </si>
  <si>
    <t>0310200000</t>
  </si>
  <si>
    <t>Задача "Развитие детско-юношеского спорта в системе муниципальных бюджетных учреждений дополнительного образования детей спортивной направленности"</t>
  </si>
  <si>
    <t>031022004И</t>
  </si>
  <si>
    <t>Содействие в проведении областных, межрегиональных и всероссийских турниров по видам спорта</t>
  </si>
  <si>
    <t>Подпрограмма "Создание условий для вовлечения молодежи города Торжка в общественно-политическую, социально-экономическую и культурную жизнь общества"</t>
  </si>
  <si>
    <t>0120100000</t>
  </si>
  <si>
    <t>Задача "Создание условий для гражданского становления, эффективной социализации и самореализации молодых граждан"</t>
  </si>
  <si>
    <t>Организация трудовых отрядов несовершеннолетних в возрасте от 14 до 18 лет в свободное от учебы время</t>
  </si>
  <si>
    <t>012012005П</t>
  </si>
  <si>
    <t>Выплата именной стипендии Главы города Торжка студентам средних специальных учебных заведений</t>
  </si>
  <si>
    <t>0120200000</t>
  </si>
  <si>
    <t>Задача "Профилактика безнадзорности и правонарушений несовершеннолетних"</t>
  </si>
  <si>
    <t>012022004И</t>
  </si>
  <si>
    <t>0420100000</t>
  </si>
  <si>
    <t>Задача "Содействие в решении жилищных проблем молодых семей"</t>
  </si>
  <si>
    <t>04201L020Б</t>
  </si>
  <si>
    <t>0310100000</t>
  </si>
  <si>
    <t>Задача "Развитие массового спорта и физкультурно-оздоровительного движения среди всех возрастных групп и категорий населения муниципального образования город Торжок"</t>
  </si>
  <si>
    <t>0310300000</t>
  </si>
  <si>
    <t>Задача "Развитие инфраструктуры массового спорта, укрепление материально-технической базы учреждений физкультурно-спортивной направленности на территории муниципального образования город Торжок за счет реализации муниципальных и областных проектов"</t>
  </si>
  <si>
    <t>0390100000</t>
  </si>
  <si>
    <t>0110100000</t>
  </si>
  <si>
    <t>Задача "Содействие развитию системы дошкольного образования в городе Торжке"</t>
  </si>
  <si>
    <t>Проведение ремонта зданий и помещений муниципальных бюджетных дошкольных образовательных учреждений</t>
  </si>
  <si>
    <t>0110200000</t>
  </si>
  <si>
    <t>Задача "Удовлетворение потребностей населения города Торжка в получении услуг общего образования"</t>
  </si>
  <si>
    <t>Проведение ремонта зданий и помещений муниципальных бюджетных общеобразовательных учреждений</t>
  </si>
  <si>
    <t>01102S024Б</t>
  </si>
  <si>
    <t>0190100000</t>
  </si>
  <si>
    <t>Обеспечение деятельности ответственного исполнителя программы</t>
  </si>
  <si>
    <t>Распределение бюджетных ассигнований на реализацию муниципальных программ и непрограммным направлениям деятельности по главным распорядителям средств бюджета муниципального образования город Торжок  на 2017 год и на плановый период 2018 и 2019 годов</t>
  </si>
  <si>
    <t>Распределение бюджетных ассигнований по целевым статьям (муниципальным программам и непрограммным направлениям деятельности)  и главным распорядителям средств бюджета муниципального образования город Торжок  на 2017 год и на плановый период 2018 и 2019 годов</t>
  </si>
  <si>
    <t>0840100000</t>
  </si>
  <si>
    <t>Задача "Повышение готовности органов местного самоуправления к защите населения и территорий от чрезвычайных ситуаций"</t>
  </si>
  <si>
    <t>Организация и проведение городских профессиональных конкурсов, фестивалей среди субъектов малого и среднего предпринимательства</t>
  </si>
  <si>
    <t>0210200000</t>
  </si>
  <si>
    <t>Задача "Поддержка профессионального искусства и народного творчества в городе Торжке"</t>
  </si>
  <si>
    <t>0110300000</t>
  </si>
  <si>
    <t>Задача "Обеспечение создания условий для воспитания гармонично развитой творческой личности в условиях современного социума"</t>
  </si>
  <si>
    <t>Обслуживание государственного и муниципального долга</t>
  </si>
  <si>
    <t xml:space="preserve">Молодежная политика </t>
  </si>
  <si>
    <t xml:space="preserve">Расходы, не включенные в муниципальные программы </t>
  </si>
  <si>
    <t>994002003Б</t>
  </si>
  <si>
    <t>Исполнение судебных актов</t>
  </si>
  <si>
    <t>052022004Г</t>
  </si>
  <si>
    <t>Развитие системы теплоснабжения в границах города</t>
  </si>
  <si>
    <t>Подпрограмма "Сохранение и улучшение транспортно-эксплуатационного состояния улично-дорожной сети города Торжка"</t>
  </si>
  <si>
    <t>Проведение ремонта зданий и помещений муниципальных бюджетных общеобразовательных учреждений на условиях софинансирования за счет средств местного бюджета</t>
  </si>
  <si>
    <t>01102S044И</t>
  </si>
  <si>
    <t>03103S040Б</t>
  </si>
  <si>
    <t>Содействие в укреплении материально-технической базы специализированной детско-юношеской спортивной школы олимпийского резерва на условиях софинансирования за счет средств местного бюджета</t>
  </si>
  <si>
    <t>03102S048И</t>
  </si>
  <si>
    <t>Капитальный ремонт и ремонт автомобильных дорог общего пользования местного значения города Торжка на условиях софинансирования за счет средств местного бюджета</t>
  </si>
  <si>
    <t>06102S020В</t>
  </si>
  <si>
    <t>06103S021В</t>
  </si>
  <si>
    <t>0610300000</t>
  </si>
  <si>
    <t>Капитальный ремонт и ремонт дворовых территорий многоквартирных домов, проездов к дворовым территориям многоквартирных домов города Торжка Торжка на условиях софинансирования за счет средств местного бюджета</t>
  </si>
  <si>
    <t xml:space="preserve">Распределение межбюджетных субсидий,субвенций и иных межбюджетных трансфертов, имеющих целевое назначение,  по целевым статьям (муниципальным программам и непрограммным направлениям деятельности)  и главным распорядителям средств бюджета муниципального образования город Торжок  на 2017 год и на плановый период 2018 и 2019 годов </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</si>
  <si>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</si>
  <si>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Управление образования администрации города Торжка Тверской области</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</si>
  <si>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</si>
  <si>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Субвенции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</si>
  <si>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Субвенции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</si>
  <si>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Субвенции на осуществление органами местного самоуправления Тверской области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t>
  </si>
  <si>
    <t>Субвенции на осуществление государственных полномочий по государственной регистрации актов гражданского состояния</t>
  </si>
  <si>
    <t>Субвенции на осуществление отдельных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</si>
  <si>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 xml:space="preserve">Субвенции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t>
  </si>
  <si>
    <t>Приложение 8</t>
  </si>
  <si>
    <t>054011043Б</t>
  </si>
  <si>
    <t>Реализация программы по поддержке местных инициатив за счет средств областного бюджета</t>
  </si>
  <si>
    <t>Реализация программы по поддержке местных инициатив за счет средств местного бюджета</t>
  </si>
  <si>
    <t>05401S043Б</t>
  </si>
  <si>
    <t>Субсидии на реализацию программ по поддержке местных инициатив в Тверской области на территории городских округов Тверской области</t>
  </si>
  <si>
    <t>06103S043Б</t>
  </si>
  <si>
    <t>061031043Б</t>
  </si>
  <si>
    <t>Субсидии на организацию отдыха детей в каникулярное время</t>
  </si>
  <si>
    <t>Субсидии на организацию обеспечения учащихся начальных классов муниципальных общеобразовательных организаций горячим питанием</t>
  </si>
  <si>
    <t>Комитет по управлению имуществом муниципального образования город Торжок Тверской области</t>
  </si>
  <si>
    <t>01101L027И</t>
  </si>
  <si>
    <t>Реализация мероприятий, направленных на создание условий для получения детьми-инвалидами качественного образования в муниципальных бюджетных дошкольных образовательных учреждениях города Торжка</t>
  </si>
  <si>
    <t>011022009И</t>
  </si>
  <si>
    <t xml:space="preserve">Оснащение муниципальных бюджетных общеобразовательных учреждений </t>
  </si>
  <si>
    <t>01103S048И</t>
  </si>
  <si>
    <t xml:space="preserve">Содействие в укреплении материально-технической базы детско-юношеской спортивной школы на условиях софинансирования за счет средств местного бюджета </t>
  </si>
  <si>
    <t>01102S066И</t>
  </si>
  <si>
    <t>Организация посещения обучающимися муниципальных образовательных организаций города Торжка Тверского императорского дворца</t>
  </si>
  <si>
    <t>0401</t>
  </si>
  <si>
    <t xml:space="preserve">Общеэкономические вопросы
</t>
  </si>
  <si>
    <t>0610400000</t>
  </si>
  <si>
    <t>Задача "Обеспечение развития транспортной инфраструктуры муниципального образования город Торжок"</t>
  </si>
  <si>
    <t>061042008Б</t>
  </si>
  <si>
    <t xml:space="preserve">Разработка программы комплексного развития транспортной инфраструктуры муниципального образования город Торжок </t>
  </si>
  <si>
    <t>Закупка товаров, работ и услуг для обеспечения государственных (муниципальных) нужд</t>
  </si>
  <si>
    <t>054012005Б</t>
  </si>
  <si>
    <t>Проведение мероприятий по восстановлению воинских захоронений за счет средств местного бюджета</t>
  </si>
  <si>
    <t>0107</t>
  </si>
  <si>
    <t>Обеспечение проведения выборов и референдумов</t>
  </si>
  <si>
    <t>994002000Б</t>
  </si>
  <si>
    <t>Расходы на проведение выборов в представительный орган муниципального образования</t>
  </si>
  <si>
    <t>011022006И</t>
  </si>
  <si>
    <t>Обеспечение комплексной безопасности зданий и помещений муниципальных бюджетных общеобразовательных учреждений-----</t>
  </si>
  <si>
    <t>021022007И</t>
  </si>
  <si>
    <t>Проведение противопожарных мероприятий и ремонтных работ бюджетным учреждением города Торжка в сфере осуществления культурно-досуговых мероприятий</t>
  </si>
  <si>
    <t>02102L558И</t>
  </si>
  <si>
    <t xml:space="preserve">Обеспечение развития и укрепления материально-технической базы МБУ «Городской Дом культуры» </t>
  </si>
  <si>
    <t>02102S034И</t>
  </si>
  <si>
    <t>Материально-техническое обеспечение МБУ «Городской Дом культуры»</t>
  </si>
  <si>
    <t>Укрепление материально-технической базы МБУ ДО «Детская школа искусств»</t>
  </si>
  <si>
    <t xml:space="preserve">Обеспечение комплексной безопасности зданий и помещений муниципальных бюджетных общеобразовательных учреждений </t>
  </si>
  <si>
    <t>011021023И</t>
  </si>
  <si>
    <t>Организация обеспечения учащихся начальных классов муниципальных общеобразовательных организаций  горячим питанием за счет средств областного бюджета</t>
  </si>
  <si>
    <t>089011057О</t>
  </si>
  <si>
    <t xml:space="preserve">Осуществление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t>
  </si>
  <si>
    <t xml:space="preserve">Субвенции на осуществление органами местного самоуправления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t>
  </si>
  <si>
    <t>011021044И</t>
  </si>
  <si>
    <t>Субсидии на укрепление материально-технической базы муниципальных общеобразовательных организаций</t>
  </si>
  <si>
    <t>Проведение капитального ремонта зданий и помещений муниципальных бюджетных общеобразовательных учреждений на условиях софинансирования за счет средств областного бюджета</t>
  </si>
  <si>
    <t>011021024И</t>
  </si>
  <si>
    <t>011021024Б</t>
  </si>
  <si>
    <t>Организация отдыха детей в каникулярное время за счет средств областного бюджета (частичное возмещение стоимости путевок)</t>
  </si>
  <si>
    <t>Организация отдыха детей в каникулярное время за счет средств областного бюджета</t>
  </si>
  <si>
    <t>085011032С</t>
  </si>
  <si>
    <t xml:space="preserve">Субсидии юридическим лицам на возмещение части затрат, связанных с производством, выпуском и распространением периодического печатного издания (газеты), учредителем (соучредителем) которого является администрация  города Торжка за счет средств областного бюджета  </t>
  </si>
  <si>
    <t>Субсидии на реализацию расходных обязательств муниципальных образований Тверской области по поддержке редакций районных и городских газет</t>
  </si>
  <si>
    <t>04201R020Б</t>
  </si>
  <si>
    <t>Предоставление социальных выплат молодым семьям на улучшение жилищных условий за счет средств областного и федерального бюджетов</t>
  </si>
  <si>
    <t>Субсидии на капитальный ремонт и ремонт автомобильных дорог общего пользования местного значения</t>
  </si>
  <si>
    <t>061031021В</t>
  </si>
  <si>
    <t>061021020В</t>
  </si>
  <si>
    <t>Капитальный ремонт и ремонт дворовых территорий многоквартирных домов, проездов к дворовым территориям многоквартирных домов города Торжка Торжка  за счет средств областного бюджета</t>
  </si>
  <si>
    <t>Капитальный ремонт и ремонт автомобильных дорог общего пользования местного значения города Торжка за счет средств областного бюджета</t>
  </si>
  <si>
    <t>Управление финансов администрации муниципального образования город Торжок</t>
  </si>
  <si>
    <t>Капитальный ремонт и ремонт дворовых территорий многоквартирных домов, проездов к дворовым территориям многоквартирных домов города  Торжка  за счет средств областного бюджета</t>
  </si>
  <si>
    <t>Капитальный ремонт и ремонт дворовых территорий многоквартирных домов, проездов к дворовым территориям многоквартирных домов города Торжка на условиях софинансирования за счет средств местного бюджета</t>
  </si>
  <si>
    <t>Приобретение и установка плоскостных спортивных сооружений и оборудования на плоскостные спортивные сооружения на территории города на условиях софинансирования за счет средств местного бюджета</t>
  </si>
  <si>
    <t xml:space="preserve">Субсидии на обеспечение жильем молодых семей </t>
  </si>
  <si>
    <t>Субсидии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</si>
  <si>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Субсидии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</si>
  <si>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031031040Б</t>
  </si>
  <si>
    <t>Приобретение и установка плоскостных спортивных сооружений и оборудования на плоскостные спортивные сооружения на территории города на условиях софинансирования за счет средств областного бюджета</t>
  </si>
  <si>
    <t>Субсидии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t>
  </si>
  <si>
    <t>011021066И</t>
  </si>
  <si>
    <t>01101R027И</t>
  </si>
  <si>
    <t>Субсидии на реализацию мероприятий государственной программы Российской Федерации "Доступная среда" на 2011-2020 годы</t>
  </si>
  <si>
    <t>Организация посещения обучающимися муниципальных общеобразовательных организаций города Торжка Тверского императорского дворца в части обеспечения подвоза обучающихся за счет средств областного бюджета</t>
  </si>
  <si>
    <t>Реализация мероприятий, направленных на создание условий для получения детьми-инвалидами качественного образования в муниципальных бюджетных дошкольных образовательных учреждениях города Торжка за счет средств областного и федерального бюджетов</t>
  </si>
  <si>
    <t>062012007Б</t>
  </si>
  <si>
    <t>Обеспечение транспортной безопасности объектов транспортной инфраструктуры</t>
  </si>
  <si>
    <t>0130100000</t>
  </si>
  <si>
    <t xml:space="preserve">Обеспечение благоустроенными жилыми помещениями специализированного жилищного фонда детей-сирот и детей, оставшимся без попечения родителей, лиц из их числа по договорам найма специализированных жилых помещений </t>
  </si>
  <si>
    <t>Распределение бюджетных ассигнований бюджета муниципального образования город Торжок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2017 год и на плановый период 2018 и 2019 годов</t>
  </si>
  <si>
    <t>062012006Б</t>
  </si>
  <si>
    <t xml:space="preserve">Установка дорожных знаков на улично-дорожной сети города Торжка </t>
  </si>
  <si>
    <t>Муниципальная программа муниципального образования город Торжок "Жилищно-коммунальное хозяйство города Торжка на 2014-2019 годы"</t>
  </si>
  <si>
    <t>031021048И</t>
  </si>
  <si>
    <t>Содействие в укреплении материально-технической базы специализированной детско-юношеской спортивной школы олимпийского резерва на условиях софинансирования за счет средств областного бюджета</t>
  </si>
  <si>
    <t>011031048И</t>
  </si>
  <si>
    <t xml:space="preserve">Содействие в укреплении материально-технической базы детско-юношеской спортивной школы на условиях софинансирования за счет средств областного бюджета </t>
  </si>
  <si>
    <t>Субсидии на укрепление материально-технической базы муниципальных спортивных школ</t>
  </si>
  <si>
    <t>Межбюджетные трансферты на реализацию мероприятий по обращениям, поступающим к депутатам Законодательного Собрания Тверской области</t>
  </si>
  <si>
    <t>Реализация мероприятий по обращениям, поступающим к депутатам Законодательного Собрания Тверской области</t>
  </si>
  <si>
    <t>995001092Я</t>
  </si>
  <si>
    <t>Средства на реализацию мероприятий по обращениям, поступающим к депутатам Законодательного Собрания Тверской области</t>
  </si>
  <si>
    <t>9950000000</t>
  </si>
  <si>
    <t>Субсидии на повышение заработной платы работникам муниципальных учреждений культуры Тверской области</t>
  </si>
  <si>
    <t>Субсидии на повышение заработной платы педагогическим работникам муниципальных организаций дополнительного образования</t>
  </si>
  <si>
    <t>01103S069М</t>
  </si>
  <si>
    <t>011031069М</t>
  </si>
  <si>
    <t>031021069М</t>
  </si>
  <si>
    <t>021031069И</t>
  </si>
  <si>
    <t>021011068К</t>
  </si>
  <si>
    <t>02101S068К</t>
  </si>
  <si>
    <t>021021068М</t>
  </si>
  <si>
    <t>02102S068М</t>
  </si>
  <si>
    <t xml:space="preserve">Расходы на повышение заработной платы педагогическим работникам муниципальных организаций дополнительного образования за счет средств областного бюджета </t>
  </si>
  <si>
    <t>Расходы на повышение заработной платы работникам муниципальных учреждений культуры за счет средств областного бюджета</t>
  </si>
  <si>
    <t>Субсидии на материально-техническое обеспечение муниципальных культурно-досуговых учреждений культуры</t>
  </si>
  <si>
    <t>Субсидии на поддержку отрасли культура(в части комплектования книжных фондов муниципальных общедоступных библиотек Тверской области)</t>
  </si>
  <si>
    <t>021021034И</t>
  </si>
  <si>
    <t>Материально-техническое обеспечение МБУ «Городской Дом культуры» на условиях софинансирования за счет средств областного бюджета</t>
  </si>
  <si>
    <t>02101L5191</t>
  </si>
  <si>
    <t>02101R5191</t>
  </si>
  <si>
    <t>Комплектование книжных фондов МКУК г. Торжка "Централизованная библиотечная система" на условиях софинансирования за счет средств местного бюджета</t>
  </si>
  <si>
    <t>Комплектование книжных фондов МКУК г. Торжка "Централизованная библиотечная система" на условиях софинансирования за счет средств областного и федерального бюджетов</t>
  </si>
  <si>
    <t xml:space="preserve">Расходы на повышение заработной платы педагогическим работникам муниципальных организаций дополнительного образования за счет средств местного бюджета </t>
  </si>
  <si>
    <t>Расходы на повышение заработной платы работникам муниципальных учреждений культуры за счет средств местного бюджета</t>
  </si>
  <si>
    <t>083012002Б</t>
  </si>
  <si>
    <t>Обеспечение мер безопасности проведения культурно-зрелищных, спортивных и иных массовых мероприятий</t>
  </si>
  <si>
    <t>Общий объем бюджетных ассигнований, направляемых  на исполнение публичных нормативных обязательств муниципального образования город Торжок на 2017 год и на плановый период 2018 и 2019 годов</t>
  </si>
  <si>
    <t>Наименование публичного нормативного обязательства</t>
  </si>
  <si>
    <t>Реквизиты нормативного правового акта</t>
  </si>
  <si>
    <t>Код расходов по БК</t>
  </si>
  <si>
    <t>Объем 
бюджетных ассигнований 
(тыс. руб.)</t>
  </si>
  <si>
    <t>вид</t>
  </si>
  <si>
    <t>дата</t>
  </si>
  <si>
    <t>номер</t>
  </si>
  <si>
    <t>наименование</t>
  </si>
  <si>
    <t>ЦСР</t>
  </si>
  <si>
    <t>на 2017
год</t>
  </si>
  <si>
    <t>на 2018
год</t>
  </si>
  <si>
    <t>на 2019
год</t>
  </si>
  <si>
    <t>11</t>
  </si>
  <si>
    <t>Решение</t>
  </si>
  <si>
    <t>186</t>
  </si>
  <si>
    <t>Об утверждении Положения об именных стипендиях Главы города Торжка</t>
  </si>
  <si>
    <t>23.09.2010</t>
  </si>
  <si>
    <t>334</t>
  </si>
  <si>
    <t>О Положении о порядке назначения и выплаты пенсии за выслугу лет к трудовой пенсии по старости (инвалидности) лицам, замещавшим должности муниципальной службы муниципального образования город Торжок</t>
  </si>
  <si>
    <t>Меры социальной поддержки для лиц, удостоенных  звания "Почетный гражданин города Торжка"</t>
  </si>
  <si>
    <t>24.04.2014</t>
  </si>
  <si>
    <t>248</t>
  </si>
  <si>
    <t>О Положении о звании "Почетный гражданин города Торжка"</t>
  </si>
  <si>
    <t>Итого:</t>
  </si>
  <si>
    <t>021032004И</t>
  </si>
  <si>
    <t>012012003И</t>
  </si>
  <si>
    <t>Содействие в материально-техническом оснащении и ремонте подростковых клубов</t>
  </si>
  <si>
    <t>к решению Торжокской городской Думы</t>
  </si>
  <si>
    <t>021031069М</t>
  </si>
  <si>
    <t>02103S069М</t>
  </si>
  <si>
    <t>03102S069М</t>
  </si>
  <si>
    <t>Субсидии на обеспечение развития и укрепления материально-технической базы муниципальных домов культуры</t>
  </si>
  <si>
    <t>02102R558И</t>
  </si>
  <si>
    <t>Обеспечение развития и укрепления материально-технической базы МБУ «Городской Дом культуры» на условиях софинансирования за счет средств областного и федерального бюджетов</t>
  </si>
  <si>
    <t xml:space="preserve"> Адресная инвестиционная программа</t>
  </si>
  <si>
    <t>№ п/п</t>
  </si>
  <si>
    <t xml:space="preserve">Наименование </t>
  </si>
  <si>
    <t xml:space="preserve">Бюджетополучатель    </t>
  </si>
  <si>
    <t>Лимит местного бюджета (тыс. руб.)</t>
  </si>
  <si>
    <t xml:space="preserve">Раздел и подраздел бюджетной классификации расходов </t>
  </si>
  <si>
    <t xml:space="preserve">средства местного бюджета </t>
  </si>
  <si>
    <t xml:space="preserve">средства областного бюджета Тверской области </t>
  </si>
  <si>
    <t>средства федерального бюджета</t>
  </si>
  <si>
    <t>всего</t>
  </si>
  <si>
    <t>х</t>
  </si>
  <si>
    <t>1.1.</t>
  </si>
  <si>
    <t>1.1.1.</t>
  </si>
  <si>
    <t xml:space="preserve">Инженерная подготовка площадки под жилую застройку в микрорайоне "Южный" г.Торжок Тверской области </t>
  </si>
  <si>
    <t xml:space="preserve">администрация муниципального образования город Торжок </t>
  </si>
  <si>
    <t>1.1.2.</t>
  </si>
  <si>
    <t>Реконструкция тепловых сетей по ул. Луначарского и  ул. Зеленый городок в городе Торжке</t>
  </si>
  <si>
    <t xml:space="preserve">2. </t>
  </si>
  <si>
    <t>2.1.</t>
  </si>
  <si>
    <t>2.1.1.</t>
  </si>
  <si>
    <t>Приобретение в муниципальную собственность жилых помещений</t>
  </si>
  <si>
    <t>Всего</t>
  </si>
  <si>
    <t>011012008И</t>
  </si>
  <si>
    <t>Оснащение муниципальных бюджетных образовательных организаций, предоставляющих услуги дошкольного образования</t>
  </si>
  <si>
    <t>011032005И</t>
  </si>
  <si>
    <t>Оснащение муниципальных бюджетных образовательных организаций дополнительного образования детей</t>
  </si>
  <si>
    <t>021012002К</t>
  </si>
  <si>
    <t xml:space="preserve">Укрепление материально-технической базы МКУК г. Торжка "Централизованная библиотечная система" </t>
  </si>
  <si>
    <t>к   решению Торжокской городской Думы</t>
  </si>
  <si>
    <t>Прогнозируемые доходы бюджета муниципального образования город Торжок по группам, подгруппам, 
статьям, подстатьям и элементам доходов классификации доходов 
бюджетов  Российской Федерации на 2017 год и на плановый период 2018 и 2019 годов</t>
  </si>
  <si>
    <t>Код классификации Российской Федерации</t>
  </si>
  <si>
    <t>Наименование дохода</t>
  </si>
  <si>
    <t>Сумма, тыс.руб.</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</si>
  <si>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</si>
  <si>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</si>
  <si>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</si>
  <si>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</si>
  <si>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</si>
  <si>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</si>
  <si>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</si>
  <si>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</si>
  <si>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</si>
  <si>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</si>
  <si>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</si>
  <si>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</si>
  <si>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</si>
  <si>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</si>
  <si>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</si>
  <si>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</si>
  <si>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</si>
  <si>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</si>
  <si>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</si>
  <si>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</si>
  <si>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</si>
  <si>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</si>
  <si>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</si>
  <si>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</si>
  <si>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000 1 05 00000 00 0000 000</t>
  </si>
  <si>
    <t>НАЛОГИ НА СОВОКУПНЫЙ ДОХОД</t>
  </si>
  <si>
    <t>000 1 05 02000 02 0000 110</t>
  </si>
  <si>
    <t>Единый налог на вмененный доход для отдельных видов деятельности</t>
  </si>
  <si>
    <t>000 1 05 02010 02 0000 110</t>
  </si>
  <si>
    <t>000 1 05 02020 02 0000 110</t>
  </si>
  <si>
    <t>Единый налог на вмененный доход для отдельных видов деятельности (за налоговые периоды, истекшие до 1 января 2011 года)</t>
  </si>
  <si>
    <t>000 1 05 03000 01 0000 110</t>
  </si>
  <si>
    <t>Единый сельскохозяйственный налог</t>
  </si>
  <si>
    <t>000 1 05 03010 01 0000 110</t>
  </si>
  <si>
    <t>000 1 05 04000 02 0000 110</t>
  </si>
  <si>
    <t>Налог, взимаемый в связи с применением патентной системы налогообложения</t>
  </si>
  <si>
    <t>000 1 05 04010 02 0000 110</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</si>
  <si>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</si>
  <si>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</si>
  <si>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</si>
  <si>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</si>
  <si>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Налог на имущество физических лиц</t>
  </si>
  <si>
    <t>000 1 06 01020 04 0000 110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</si>
  <si>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</si>
  <si>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</si>
  <si>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</si>
  <si>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</si>
  <si>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</si>
  <si>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000 1 06 06032 04 0000 110</t>
  </si>
  <si>
    <t>Земельный налог с организаций, обладающих земельным участком, расположенным в границах городских округов</t>
  </si>
  <si>
    <t>000 1 06 06040 00 0000 110</t>
  </si>
  <si>
    <t>Земельный налог с физических лиц</t>
  </si>
  <si>
    <t>000 1 06 06042 04 0000 110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</si>
  <si>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</si>
  <si>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</si>
  <si>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</si>
  <si>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</si>
  <si>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</si>
  <si>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</si>
  <si>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</si>
  <si>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</si>
  <si>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</si>
  <si>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</si>
  <si>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</si>
  <si>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000 1 11 00000 00 0000 000</t>
  </si>
  <si>
    <t>ДОХОДЫ ОТ ИСПОЛЬЗОВАНИЯ ИМУЩЕСТВА, НАХОДЯЩЕГОСЯ В ГОСУДАРСТВЕННОЙ И МУНИЦИПАЛЬНОЙ СОБСТВЕННОСТИ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</si>
  <si>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</si>
  <si>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</si>
  <si>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</si>
  <si>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</si>
  <si>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</si>
  <si>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</si>
  <si>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</si>
  <si>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</si>
  <si>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</si>
  <si>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</si>
  <si>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</si>
  <si>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</si>
  <si>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</si>
  <si>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</si>
  <si>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000 1 11 07000 00 0000 120</t>
  </si>
  <si>
    <t>Платежи от государственных и муниципальных унитарных предприятий</t>
  </si>
  <si>
    <t>000 1 11 07010 00 0000 120</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</si>
  <si>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</si>
  <si>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</si>
  <si>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</si>
  <si>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</si>
  <si>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</si>
  <si>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</si>
  <si>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</si>
  <si>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</si>
  <si>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</si>
  <si>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</si>
  <si>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</si>
  <si>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</si>
  <si>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</si>
  <si>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</si>
  <si>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</si>
  <si>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000 1 12 01020 01 0000 120</t>
  </si>
  <si>
    <t>Плата за выбросы загрязняющих веществ в атмосферный воздух передвижными объектами</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</si>
  <si>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</si>
  <si>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</si>
  <si>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</si>
  <si>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</si>
  <si>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</si>
  <si>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</si>
  <si>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</si>
  <si>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</si>
  <si>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</si>
  <si>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Прочие доходы от оказания платных услуг (работ)</t>
  </si>
  <si>
    <t>000 1 13 01994 04 0000 130</t>
  </si>
  <si>
    <t>Прочие доходы от оказания платных услуг (работ) получателями средств бюджетов городских округов</t>
  </si>
  <si>
    <t>000 1 13 02000 00 0000 130</t>
  </si>
  <si>
    <t>Доходы от компенсации затрат государства</t>
  </si>
  <si>
    <t>000 1 13 02990 00 0000 130</t>
  </si>
  <si>
    <t>Прочие доходы от компенсации затрат государства</t>
  </si>
  <si>
    <t>000 1 13 02994 04 0000 130</t>
  </si>
  <si>
    <t>Прочие доходы от компенсации затрат бюджетов городских округов</t>
  </si>
  <si>
    <t>000 1 14 00000 00 0000 000</t>
  </si>
  <si>
    <t>ДОХОДЫ ОТ ПРОДАЖИ МАТЕРИАЛЬНЫХ И НЕМАТЕРИАЛЬНЫХ АКТИВОВ</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</si>
  <si>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</si>
  <si>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</si>
  <si>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</si>
  <si>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</si>
  <si>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</si>
  <si>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</si>
  <si>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000 1 14 02042 04 0000 440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</si>
  <si>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</si>
  <si>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000 1 14 06000 00 0000 430</t>
  </si>
  <si>
    <t xml:space="preserve">Доходы от продажи земельных участков, находящихся в государственной и муниципальной собственности </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</si>
  <si>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</si>
  <si>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</si>
  <si>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</si>
  <si>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</si>
  <si>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</si>
  <si>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</si>
  <si>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000 1 16 03000 00 0000 140</t>
  </si>
  <si>
    <t>Денежные взыскания (штрафы) за нарушение законодательства о налогах и сборах</t>
  </si>
  <si>
    <t>000 1 16 03010 01 0000 140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</si>
  <si>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</si>
  <si>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000 1 16 03030 01 0000 140</t>
  </si>
  <si>
    <t>Денежные взыскания (штрафы) за административные правонарушения в области налогов и сборов, предусмотренные Кодеском Российской Федерации об административных правонарушениях</t>
  </si>
  <si>
    <t>000 1 16 06000 01 0000 140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</si>
  <si>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</si>
  <si>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</si>
  <si>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</si>
  <si>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000 1 16 08010 01 0000 14</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</si>
  <si>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</si>
  <si>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000 1 16 08020 01 0000 140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</si>
  <si>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</si>
  <si>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</si>
  <si>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</si>
  <si>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000 1 16 25060 01 0000 140</t>
  </si>
  <si>
    <t>Денежные взыскания (штрафы) за нарушение земельного законодательства</t>
  </si>
  <si>
    <t>000 1 16 28000 01 0000 140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</si>
  <si>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</si>
  <si>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000 1 16 30000 01 0000 140</t>
  </si>
  <si>
    <t>Денежные взыскания (штрафы) за правонарушения в области дорожного движения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</si>
  <si>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</si>
  <si>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</si>
  <si>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</si>
  <si>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</si>
  <si>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000 1 16 30030 01 0000 140</t>
  </si>
  <si>
    <t>Прочие денежные взыскания (штрафы) за правонарушения в области дорожного движения</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</si>
  <si>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</si>
  <si>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</si>
  <si>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</si>
  <si>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</si>
  <si>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</si>
  <si>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</si>
  <si>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000 11 6 37030 04 0000 140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</si>
  <si>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</si>
  <si>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000 1 16 43000 01 0000 140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</si>
  <si>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</si>
  <si>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000 116 51000 02 0000 140</t>
  </si>
  <si>
    <t>Денежные взыскания (штрафы), установленные законами субъектов Российской Федерации за несоблюдение муниципальных правовых актов</t>
  </si>
  <si>
    <t>000 116 51020 02 0000 140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</si>
  <si>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</si>
  <si>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000 1 16 90000 00 0000 140</t>
  </si>
  <si>
    <t>Прочие поступления от денежных взысканий (штрафов) и иных сумм в возмещение ущерба</t>
  </si>
  <si>
    <t>000 1 16 90040 04 0000 140</t>
  </si>
  <si>
    <t>Прочие поступления от денежных взысканий (штрафов) и иных сумм в возмещение ущерба, зачисляемые в бюджеты городских округов</t>
  </si>
  <si>
    <t>000 1 17 00000 00 0000 000</t>
  </si>
  <si>
    <t>ПРОЧИЕ НЕНАЛОГОВЫЕ ДОХОДЫ</t>
  </si>
  <si>
    <t>000 1 17 05000 00 0000 180</t>
  </si>
  <si>
    <t>Прочие неналоговые доходы</t>
  </si>
  <si>
    <t>000 1 17 05040 04 0000 180</t>
  </si>
  <si>
    <t>Прочие неналоговые доходы бюджетов городских округов</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</si>
  <si>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</si>
  <si>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</si>
  <si>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</si>
  <si>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</si>
  <si>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000 2 02 10000 00 0000 151</t>
  </si>
  <si>
    <t>Дотации бюджетам бюджетной системы Российской Федерации</t>
  </si>
  <si>
    <t>000 2 02 15002 00 0000 151</t>
  </si>
  <si>
    <t>Дотации бюджетам на поддержку мер по обеспечению сбалансированности бюджетов</t>
  </si>
  <si>
    <t>000 2 02 15002 04 0000 151</t>
  </si>
  <si>
    <t>Дотации бюджетам городских округов на поддержку мер по обеспечению сбалансированности бюджетов</t>
  </si>
  <si>
    <t>000 2 02 20000 00 0000 151</t>
  </si>
  <si>
    <t>Субсидии бюджетам бюджетной системы Российской Федерации (межбюджетные субсидии)</t>
  </si>
  <si>
    <t>000 2 02 20051 00 0000 151</t>
  </si>
  <si>
    <t>Субсидии бюджетам на реализацию федеральных целевых программ</t>
  </si>
  <si>
    <t>000 2 02 20051 04 0000 151</t>
  </si>
  <si>
    <t>Субсидии бюджетам городских округов на реализацию федеральных целевых программ</t>
  </si>
  <si>
    <t>000 2 02 20216 00 0000 151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</si>
  <si>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</si>
  <si>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000 2 02 20216 04 0000 151</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</si>
  <si>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</si>
  <si>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000 2 02 25027 00 0000 151</t>
  </si>
  <si>
    <t>Субсидии бюджетам на реализацию мероприятий государственной программы Российской Федерации "Доступная среда" на 2011 - 2020 годы</t>
  </si>
  <si>
    <t>000 2 02 25027 04 0000 151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</si>
  <si>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</si>
  <si>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000 2 02 25519 00 0000 151</t>
  </si>
  <si>
    <t>Субсидия бюджетам на поддержку отрасли культуры</t>
  </si>
  <si>
    <t>000 2 02 25519 04 0000 151</t>
  </si>
  <si>
    <t>Субсидия бюджетам городских округов на поддержку отрасли культуры</t>
  </si>
  <si>
    <t>000 2 02 25558 00 0000 151</t>
  </si>
  <si>
    <t>Субсидии бюджетам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</si>
  <si>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000 2 02 25558 04 0000 151</t>
  </si>
  <si>
    <t>Субсидии бюджетам городских округов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</si>
  <si>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000 2 02 29999 00 0000 151</t>
  </si>
  <si>
    <t>Прочие субсидии</t>
  </si>
  <si>
    <t>000 2 02 29999 04 0000 151</t>
  </si>
  <si>
    <t>Субсидии на поддержку редакций районных и городских газет</t>
  </si>
  <si>
    <t>Субсидии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t>
  </si>
  <si>
    <t>000 2 02 30000 00 0000 151</t>
  </si>
  <si>
    <t>Субвенции бюджетам бюджетной системы Российской Федерации</t>
  </si>
  <si>
    <t>000 2 02 30029 00 0000 151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</si>
  <si>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</si>
  <si>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</si>
  <si>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</si>
  <si>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000 2 02 35082 00 0000 151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</si>
  <si>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</si>
  <si>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</si>
  <si>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</si>
  <si>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000 2 02 35930 00 0000 151</t>
  </si>
  <si>
    <t xml:space="preserve">Субвенции  бюджетам на  государственную регистрацию актов гражданского состояния </t>
  </si>
  <si>
    <t>000 2 02 35930 04 0000 151</t>
  </si>
  <si>
    <t xml:space="preserve">Субвенции  бюджетам городских округов на  государственную регистрацию актов гражданского состояния </t>
  </si>
  <si>
    <t>000 2 02 39999 00 0000 151</t>
  </si>
  <si>
    <t>Прочие субвенции</t>
  </si>
  <si>
    <t>000 2 02 39999 04 0000 151</t>
  </si>
  <si>
    <t>Субвенции бюджетам 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</si>
  <si>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на 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t>
  </si>
  <si>
    <t>Субвенции на осуществление  государственных полномочий по созданию, исполнению полномочий и обеспечению деятельности комиссий по делам несовершеннолетних</t>
  </si>
  <si>
    <t>Субвенции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</si>
  <si>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Субвенции на осуществление органами местного самоуправления Тверской области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</si>
  <si>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Субвенции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</si>
  <si>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000 2 02 40000 00 0000 151</t>
  </si>
  <si>
    <t>Иные межбюджетные трансферты</t>
  </si>
  <si>
    <t>000 2 02 49999 00 0000 151</t>
  </si>
  <si>
    <t>Прочие межбюджетные трансферты, передаваемые бюджетам</t>
  </si>
  <si>
    <t>000 2 02 49999 04 0000 151</t>
  </si>
  <si>
    <t>Прочие межбюджетные трансферты, передаваемые бюджетам на реализацию мероприятий по обращениям, поступающим к депутатам Законодательного Собрания Тверской области</t>
  </si>
  <si>
    <t>000 2 04 00000 00 0000 000</t>
  </si>
  <si>
    <t>БЕЗВОЗМЕЗДНЫЕ ПОСТУПЛЕНИЯ ОТ НЕГОСУДАРСТВЕННЫХ ОРГАНИЗАЦИЙ</t>
  </si>
  <si>
    <t>000 2 04 04000 04 0000 180</t>
  </si>
  <si>
    <t>Безвозмездные поступления от негосударственных организаций в бюджеты городских округов</t>
  </si>
  <si>
    <t>000 2 04 04010 04 0000 180</t>
  </si>
  <si>
    <t>Предоставление негосударственными организациями грантов для получателей средств бюджетов городских округов</t>
  </si>
  <si>
    <t>000 2 04 04099 04 0000 180</t>
  </si>
  <si>
    <t>Прочие безвозмездные поступления от негосударственных организаций в бюджеты городских округов при реализации программ по поддержке местных инициатив</t>
  </si>
  <si>
    <t>000 2 07 00000 00 0000 000</t>
  </si>
  <si>
    <t>ПРОЧИЕ БЕЗВОЗМЕЗДНЫЕ ПОСТУПЛЕНИЯ</t>
  </si>
  <si>
    <t>000 2 07 04000 04 0000 180</t>
  </si>
  <si>
    <t>Прочие безвозмездные поступления в бюджеты городских округов</t>
  </si>
  <si>
    <t>000 2 07 04050 04 0000 180</t>
  </si>
  <si>
    <t>Прочие безвозмездные поступления в бюджеты городских округов при реализации программ по поддержке местных инициатив</t>
  </si>
  <si>
    <t>ИТОГО ДОХОДОВ</t>
  </si>
  <si>
    <t>Приложение 2</t>
  </si>
  <si>
    <t>Приложение 10</t>
  </si>
  <si>
    <t>000 1 16 25050 01 0000 140</t>
  </si>
  <si>
    <t>Денежные взыскания (штрафы) за нарушение законодательства в области охраны окружающей среды</t>
  </si>
  <si>
    <t>от 20.12.2017  № 131</t>
  </si>
  <si>
    <t>от  20.12.2017 №131</t>
  </si>
  <si>
    <t>Приложение 4
к решению Торжокской городской Думы
от 20.12.2017  № 131</t>
  </si>
  <si>
    <t>Приложение 5
к решению Торжокской городской Думы
от  20.12.2017  № 131</t>
  </si>
  <si>
    <t>Приложение 6
к решению Торжокской городской Думы
от 20.12.2017  № 131</t>
  </si>
  <si>
    <t xml:space="preserve">Приложение 7
к решению Торжокской городской Думы
от 20.12.2017  № 131 </t>
  </si>
  <si>
    <t>от 20.12.2017 № 131</t>
  </si>
  <si>
    <t>Приложение 9
к решению Торжокской городской Думы
от 20.12.2017  № 131</t>
  </si>
  <si>
    <t xml:space="preserve">от 20.12.2017 № 131 </t>
  </si>
  <si>
    <t xml:space="preserve">Приложение 3
к решению Торжокской городской Думы
от 20.12.2017  № 131 </t>
  </si>
</sst>
</file>

<file path=xl/styles.xml><?xml version="1.0" encoding="utf-8"?>
<styleSheet xmlns="http://schemas.openxmlformats.org/spreadsheetml/2006/main">
  <numFmts count="4">
    <numFmt numFmtId="164" formatCode="_-* #,##0.00&quot;р.&quot;_-;\-* #,##0.00&quot;р.&quot;_-;_-* &quot;-&quot;??&quot;р.&quot;_-;_-@_-"/>
    <numFmt numFmtId="165" formatCode="_-* #,##0.00_р_._-;\-* #,##0.00_р_._-;_-* &quot;-&quot;??_р_._-;_-@_-"/>
    <numFmt numFmtId="166" formatCode="0.0"/>
    <numFmt numFmtId="167" formatCode="#,##0.0"/>
  </numFmts>
  <fonts count="4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8"/>
      <name val="Arial Cyr"/>
      <charset val="204"/>
    </font>
    <font>
      <sz val="13"/>
      <name val="Times New Roman"/>
      <family val="1"/>
      <charset val="204"/>
    </font>
    <font>
      <b/>
      <sz val="13"/>
      <name val="Times New Roman"/>
      <family val="1"/>
      <charset val="204"/>
    </font>
    <font>
      <sz val="10"/>
      <name val="Arial Cyr"/>
      <charset val="204"/>
    </font>
    <font>
      <sz val="12"/>
      <name val="Times New Roman"/>
      <family val="1"/>
      <charset val="204"/>
    </font>
    <font>
      <sz val="11"/>
      <color theme="1"/>
      <name val="Calibri"/>
      <family val="2"/>
      <charset val="204"/>
      <scheme val="minor"/>
    </font>
    <font>
      <sz val="10"/>
      <color rgb="FF000000"/>
      <name val="Times New Roman"/>
      <family val="1"/>
      <charset val="204"/>
    </font>
    <font>
      <sz val="13"/>
      <color rgb="FF000000"/>
      <name val="Times New Roman"/>
      <family val="1"/>
      <charset val="204"/>
    </font>
    <font>
      <b/>
      <sz val="13"/>
      <color rgb="FF000000"/>
      <name val="Times New Roman"/>
      <family val="1"/>
      <charset val="204"/>
    </font>
    <font>
      <sz val="12"/>
      <color rgb="FF000000"/>
      <name val="Times New Roman"/>
      <family val="1"/>
      <charset val="204"/>
    </font>
    <font>
      <sz val="10"/>
      <color rgb="FF000000"/>
      <name val="Times New Roman"/>
      <family val="1"/>
      <charset val="204"/>
    </font>
    <font>
      <sz val="11"/>
      <name val="Times New Roman"/>
      <family val="1"/>
      <charset val="204"/>
    </font>
    <font>
      <b/>
      <sz val="13"/>
      <name val="Times New Roman Cyr"/>
      <charset val="204"/>
    </font>
    <font>
      <sz val="13"/>
      <name val="Times New Roman Cyr"/>
      <family val="1"/>
      <charset val="204"/>
    </font>
    <font>
      <sz val="10"/>
      <name val="Times New Roman"/>
      <family val="1"/>
      <charset val="204"/>
    </font>
    <font>
      <sz val="13"/>
      <color indexed="8"/>
      <name val="Times New Roman"/>
      <family val="1"/>
      <charset val="204"/>
    </font>
    <font>
      <b/>
      <sz val="13"/>
      <color indexed="8"/>
      <name val="Times New Roman"/>
      <family val="1"/>
      <charset val="204"/>
    </font>
    <font>
      <sz val="12"/>
      <color indexed="8"/>
      <name val="Times New Roman"/>
      <family val="1"/>
      <charset val="204"/>
    </font>
    <font>
      <sz val="13"/>
      <color rgb="FFFF0000"/>
      <name val="Times New Roman"/>
      <family val="1"/>
      <charset val="204"/>
    </font>
    <font>
      <sz val="11"/>
      <color rgb="FFFF0000"/>
      <name val="Times New Roman"/>
      <family val="1"/>
      <charset val="204"/>
    </font>
    <font>
      <sz val="12"/>
      <name val="Calibri"/>
      <family val="2"/>
      <charset val="204"/>
      <scheme val="minor"/>
    </font>
    <font>
      <b/>
      <sz val="12"/>
      <name val="Calibri"/>
      <family val="2"/>
      <charset val="204"/>
      <scheme val="minor"/>
    </font>
    <font>
      <b/>
      <sz val="14"/>
      <name val="Times New Roman"/>
      <family val="1"/>
      <charset val="204"/>
    </font>
    <font>
      <sz val="9"/>
      <name val="Arial"/>
      <family val="2"/>
      <charset val="204"/>
    </font>
    <font>
      <b/>
      <sz val="11"/>
      <name val="Times New Roman"/>
      <family val="1"/>
      <charset val="204"/>
    </font>
    <font>
      <sz val="11"/>
      <color rgb="FFFF0000"/>
      <name val="Calibri"/>
      <family val="2"/>
      <charset val="204"/>
      <scheme val="minor"/>
    </font>
    <font>
      <sz val="11"/>
      <name val="Calibri"/>
      <family val="2"/>
      <charset val="204"/>
      <scheme val="minor"/>
    </font>
    <font>
      <sz val="11"/>
      <color rgb="FF000000"/>
      <name val="Calibri"/>
      <family val="2"/>
      <charset val="204"/>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rgb="FF000000"/>
      </left>
      <right/>
      <top/>
      <bottom style="thin">
        <color rgb="FF000000"/>
      </bottom>
      <diagonal/>
    </border>
    <border>
      <left style="thin">
        <color indexed="64"/>
      </left>
      <right/>
      <top/>
      <bottom/>
      <diagonal/>
    </border>
  </borders>
  <cellStyleXfs count="38">
    <xf numFmtId="0" fontId="0" fillId="0" borderId="0">
      <alignment wrapText="1"/>
    </xf>
    <xf numFmtId="0" fontId="18" fillId="0" borderId="0"/>
    <xf numFmtId="0" fontId="18" fillId="0" borderId="0"/>
    <xf numFmtId="0" fontId="20" fillId="0" borderId="0"/>
    <xf numFmtId="165" fontId="18" fillId="0" borderId="0" applyFont="0" applyFill="0" applyBorder="0" applyAlignment="0" applyProtection="0"/>
    <xf numFmtId="0" fontId="14" fillId="0" borderId="0"/>
    <xf numFmtId="0" fontId="14" fillId="0" borderId="0"/>
    <xf numFmtId="0" fontId="14" fillId="0" borderId="0"/>
    <xf numFmtId="0" fontId="14" fillId="0" borderId="0"/>
    <xf numFmtId="0" fontId="13" fillId="0" borderId="0"/>
    <xf numFmtId="0" fontId="14" fillId="0" borderId="0"/>
    <xf numFmtId="0" fontId="12" fillId="0" borderId="0"/>
    <xf numFmtId="164" fontId="21" fillId="0" borderId="0">
      <alignment vertical="top" wrapText="1"/>
    </xf>
    <xf numFmtId="164" fontId="25" fillId="0" borderId="0">
      <alignment vertical="top"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xf numFmtId="0" fontId="9" fillId="0" borderId="0"/>
    <xf numFmtId="0" fontId="14" fillId="0" borderId="0"/>
    <xf numFmtId="0" fontId="8" fillId="0" borderId="0"/>
    <xf numFmtId="0" fontId="7" fillId="0" borderId="0"/>
    <xf numFmtId="0" fontId="7" fillId="0" borderId="0"/>
    <xf numFmtId="0" fontId="6" fillId="0" borderId="0"/>
    <xf numFmtId="0" fontId="5" fillId="0" borderId="0"/>
    <xf numFmtId="0" fontId="5" fillId="0" borderId="0"/>
    <xf numFmtId="0" fontId="4" fillId="0" borderId="0"/>
    <xf numFmtId="0" fontId="3" fillId="0" borderId="0"/>
    <xf numFmtId="0" fontId="14" fillId="0" borderId="0"/>
    <xf numFmtId="0" fontId="2" fillId="0" borderId="0"/>
    <xf numFmtId="0" fontId="2" fillId="0" borderId="0"/>
    <xf numFmtId="0" fontId="1" fillId="0" borderId="0"/>
    <xf numFmtId="0" fontId="14" fillId="0" borderId="0"/>
  </cellStyleXfs>
  <cellXfs count="243">
    <xf numFmtId="0" fontId="0" fillId="0" borderId="0" xfId="0">
      <alignment wrapText="1"/>
    </xf>
    <xf numFmtId="0" fontId="16" fillId="0" borderId="0" xfId="0" applyFont="1" applyAlignment="1">
      <alignment horizontal="right"/>
    </xf>
    <xf numFmtId="0" fontId="16" fillId="0" borderId="0" xfId="0" applyFont="1">
      <alignment wrapText="1"/>
    </xf>
    <xf numFmtId="0" fontId="17" fillId="0" borderId="1" xfId="0" applyFont="1" applyFill="1" applyBorder="1" applyAlignment="1">
      <alignment horizontal="left" vertical="center" wrapText="1"/>
    </xf>
    <xf numFmtId="49" fontId="16" fillId="0" borderId="1" xfId="0" applyNumberFormat="1" applyFont="1" applyFill="1" applyBorder="1" applyAlignment="1">
      <alignment horizontal="center" vertical="center"/>
    </xf>
    <xf numFmtId="0" fontId="16" fillId="0" borderId="1" xfId="0" applyFont="1" applyFill="1" applyBorder="1" applyAlignment="1">
      <alignment horizontal="left" vertical="center" wrapText="1"/>
    </xf>
    <xf numFmtId="49" fontId="16" fillId="0" borderId="1" xfId="0" applyNumberFormat="1" applyFont="1" applyFill="1" applyBorder="1" applyAlignment="1">
      <alignment horizontal="center" vertical="center" wrapText="1"/>
    </xf>
    <xf numFmtId="49" fontId="17" fillId="0" borderId="1" xfId="0" applyNumberFormat="1" applyFont="1" applyBorder="1" applyAlignment="1">
      <alignment horizontal="center" vertical="center"/>
    </xf>
    <xf numFmtId="0" fontId="17" fillId="0" borderId="1" xfId="0" applyFont="1" applyBorder="1" applyAlignment="1">
      <alignment horizontal="left" vertical="center" wrapText="1"/>
    </xf>
    <xf numFmtId="49" fontId="16" fillId="0" borderId="1" xfId="0" applyNumberFormat="1" applyFont="1" applyBorder="1" applyAlignment="1">
      <alignment horizontal="center" vertical="center"/>
    </xf>
    <xf numFmtId="0" fontId="16" fillId="0" borderId="1" xfId="0" applyFont="1" applyBorder="1" applyAlignment="1">
      <alignment horizontal="left" vertical="center" wrapText="1"/>
    </xf>
    <xf numFmtId="49" fontId="16" fillId="0" borderId="0" xfId="0" applyNumberFormat="1" applyFont="1" applyFill="1" applyBorder="1" applyAlignment="1">
      <alignment horizontal="center"/>
    </xf>
    <xf numFmtId="49" fontId="16" fillId="0" borderId="0" xfId="0" applyNumberFormat="1" applyFont="1" applyFill="1" applyBorder="1" applyAlignment="1">
      <alignment horizontal="right"/>
    </xf>
    <xf numFmtId="0" fontId="16" fillId="0" borderId="0" xfId="0" applyFont="1" applyAlignment="1">
      <alignment horizontal="center"/>
    </xf>
    <xf numFmtId="0" fontId="16" fillId="0" borderId="1" xfId="0" applyFont="1" applyFill="1" applyBorder="1" applyAlignment="1" applyProtection="1">
      <alignment horizontal="left" vertical="center" wrapText="1"/>
      <protection locked="0"/>
    </xf>
    <xf numFmtId="49" fontId="16" fillId="0" borderId="1" xfId="0" applyNumberFormat="1" applyFont="1" applyFill="1" applyBorder="1" applyAlignment="1" applyProtection="1">
      <alignment horizontal="center" vertical="center"/>
      <protection locked="0"/>
    </xf>
    <xf numFmtId="0" fontId="16" fillId="0" borderId="1" xfId="0" applyFont="1" applyBorder="1" applyAlignment="1">
      <alignment horizontal="center" wrapText="1"/>
    </xf>
    <xf numFmtId="49" fontId="16" fillId="0" borderId="3" xfId="0" applyNumberFormat="1" applyFont="1" applyBorder="1" applyAlignment="1">
      <alignment horizontal="center" vertical="center" wrapText="1"/>
    </xf>
    <xf numFmtId="0" fontId="16" fillId="0" borderId="3" xfId="0" applyFont="1" applyBorder="1" applyAlignment="1">
      <alignment horizontal="center" vertical="center" wrapText="1"/>
    </xf>
    <xf numFmtId="166" fontId="17" fillId="0" borderId="1" xfId="0" applyNumberFormat="1" applyFont="1" applyBorder="1" applyAlignment="1">
      <alignment horizontal="center" vertical="center"/>
    </xf>
    <xf numFmtId="166" fontId="16" fillId="0" borderId="1" xfId="0" applyNumberFormat="1" applyFont="1" applyBorder="1" applyAlignment="1">
      <alignment horizontal="center" vertical="center"/>
    </xf>
    <xf numFmtId="0" fontId="16" fillId="0" borderId="1" xfId="0" applyFont="1" applyFill="1" applyBorder="1" applyAlignment="1">
      <alignment vertical="center" wrapText="1"/>
    </xf>
    <xf numFmtId="166" fontId="16" fillId="0" borderId="3" xfId="0" applyNumberFormat="1" applyFont="1" applyBorder="1" applyAlignment="1">
      <alignment horizontal="center" vertical="center" wrapText="1"/>
    </xf>
    <xf numFmtId="0" fontId="16" fillId="0" borderId="1" xfId="0" applyFont="1" applyBorder="1" applyAlignment="1">
      <alignment horizontal="center" vertical="center" wrapText="1"/>
    </xf>
    <xf numFmtId="164" fontId="22" fillId="0" borderId="0" xfId="12" applyNumberFormat="1" applyFont="1" applyFill="1" applyAlignment="1">
      <alignment vertical="top" wrapText="1"/>
    </xf>
    <xf numFmtId="0" fontId="23" fillId="0" borderId="7" xfId="12" applyNumberFormat="1" applyFont="1" applyFill="1" applyBorder="1" applyAlignment="1">
      <alignment horizontal="center" vertical="center" wrapText="1"/>
    </xf>
    <xf numFmtId="0" fontId="23" fillId="0" borderId="7" xfId="12" applyNumberFormat="1" applyFont="1" applyFill="1" applyBorder="1" applyAlignment="1">
      <alignment horizontal="left" vertical="center" wrapText="1"/>
    </xf>
    <xf numFmtId="167" fontId="23" fillId="0" borderId="7" xfId="12" applyNumberFormat="1" applyFont="1" applyFill="1" applyBorder="1" applyAlignment="1">
      <alignment horizontal="center" vertical="center" wrapText="1"/>
    </xf>
    <xf numFmtId="167" fontId="22" fillId="0" borderId="7" xfId="12" applyNumberFormat="1" applyFont="1" applyFill="1" applyBorder="1" applyAlignment="1">
      <alignment horizontal="center" vertical="center" wrapText="1"/>
    </xf>
    <xf numFmtId="0" fontId="17" fillId="0" borderId="1" xfId="0" applyFont="1" applyFill="1" applyBorder="1" applyAlignment="1">
      <alignment horizontal="left" vertical="center"/>
    </xf>
    <xf numFmtId="164" fontId="22" fillId="0" borderId="0" xfId="12" applyNumberFormat="1" applyFont="1" applyFill="1" applyAlignment="1">
      <alignment vertical="center" wrapText="1"/>
    </xf>
    <xf numFmtId="0" fontId="16" fillId="0" borderId="1" xfId="0" applyFont="1" applyFill="1" applyBorder="1" applyAlignment="1">
      <alignment horizontal="center" vertical="center"/>
    </xf>
    <xf numFmtId="49" fontId="16" fillId="0" borderId="1" xfId="0" applyNumberFormat="1" applyFont="1" applyFill="1" applyBorder="1" applyAlignment="1" applyProtection="1">
      <alignment horizontal="left" vertical="center" wrapText="1"/>
      <protection locked="0"/>
    </xf>
    <xf numFmtId="166" fontId="16" fillId="0" borderId="1" xfId="0" applyNumberFormat="1" applyFont="1" applyFill="1" applyBorder="1" applyAlignment="1">
      <alignment horizontal="center" vertical="center" wrapText="1"/>
    </xf>
    <xf numFmtId="49" fontId="22" fillId="0" borderId="7" xfId="12" applyNumberFormat="1" applyFont="1" applyFill="1" applyBorder="1" applyAlignment="1">
      <alignment horizontal="center" vertical="center" wrapText="1"/>
    </xf>
    <xf numFmtId="0" fontId="16" fillId="0" borderId="0" xfId="0" applyFont="1" applyFill="1" applyAlignment="1">
      <alignment horizontal="center" vertical="center"/>
    </xf>
    <xf numFmtId="0" fontId="16" fillId="0" borderId="0" xfId="0" applyFont="1" applyFill="1">
      <alignment wrapText="1"/>
    </xf>
    <xf numFmtId="0" fontId="19" fillId="0" borderId="1" xfId="0" applyFont="1" applyFill="1" applyBorder="1" applyAlignment="1">
      <alignment horizontal="center" vertical="center" wrapText="1"/>
    </xf>
    <xf numFmtId="1" fontId="16" fillId="0" borderId="1" xfId="0" applyNumberFormat="1" applyFont="1" applyFill="1" applyBorder="1" applyAlignment="1">
      <alignment horizontal="center" vertical="center" wrapText="1"/>
    </xf>
    <xf numFmtId="0" fontId="16" fillId="0" borderId="1" xfId="0" applyFont="1" applyFill="1" applyBorder="1" applyAlignment="1">
      <alignment horizontal="center" wrapText="1"/>
    </xf>
    <xf numFmtId="0" fontId="17" fillId="0" borderId="1" xfId="0" applyFont="1" applyFill="1" applyBorder="1" applyAlignment="1" applyProtection="1">
      <alignment horizontal="left"/>
      <protection locked="0"/>
    </xf>
    <xf numFmtId="166" fontId="17" fillId="0" borderId="1" xfId="0" applyNumberFormat="1" applyFont="1" applyFill="1" applyBorder="1" applyAlignment="1">
      <alignment horizontal="center" vertical="center" wrapText="1"/>
    </xf>
    <xf numFmtId="0" fontId="26" fillId="0" borderId="0" xfId="0" applyFont="1" applyFill="1">
      <alignment wrapText="1"/>
    </xf>
    <xf numFmtId="0" fontId="17" fillId="0" borderId="1" xfId="0" applyFont="1" applyFill="1" applyBorder="1" applyAlignment="1">
      <alignment vertical="center" wrapText="1"/>
    </xf>
    <xf numFmtId="166" fontId="27" fillId="0" borderId="1" xfId="22" applyNumberFormat="1" applyFont="1" applyFill="1" applyBorder="1" applyAlignment="1">
      <alignment horizontal="center" vertical="center" wrapText="1"/>
    </xf>
    <xf numFmtId="166" fontId="28" fillId="0" borderId="1" xfId="22"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17" fillId="0" borderId="0" xfId="0" applyFont="1" applyFill="1">
      <alignment wrapText="1"/>
    </xf>
    <xf numFmtId="49" fontId="16" fillId="0" borderId="1" xfId="0" applyNumberFormat="1" applyFont="1" applyBorder="1" applyAlignment="1">
      <alignment horizontal="center" vertical="center" wrapText="1"/>
    </xf>
    <xf numFmtId="166" fontId="16" fillId="0" borderId="1" xfId="0" applyNumberFormat="1" applyFont="1" applyFill="1" applyBorder="1" applyAlignment="1">
      <alignment horizontal="center" vertical="center"/>
    </xf>
    <xf numFmtId="0" fontId="22" fillId="0" borderId="1" xfId="12" applyNumberFormat="1" applyFont="1" applyFill="1" applyBorder="1" applyAlignment="1">
      <alignment horizontal="center" vertical="center" wrapText="1"/>
    </xf>
    <xf numFmtId="0" fontId="22" fillId="0" borderId="7" xfId="12" applyNumberFormat="1" applyFont="1" applyFill="1" applyBorder="1" applyAlignment="1">
      <alignment horizontal="left" vertical="center" wrapText="1"/>
    </xf>
    <xf numFmtId="0" fontId="16" fillId="0" borderId="1" xfId="0" applyFont="1" applyFill="1" applyBorder="1" applyAlignment="1">
      <alignment horizontal="center" vertical="center" wrapText="1"/>
    </xf>
    <xf numFmtId="49" fontId="16" fillId="0" borderId="17" xfId="0" applyNumberFormat="1" applyFont="1" applyFill="1" applyBorder="1" applyAlignment="1" applyProtection="1">
      <alignment horizontal="center" vertical="center"/>
      <protection locked="0"/>
    </xf>
    <xf numFmtId="49" fontId="16" fillId="0" borderId="4" xfId="0" applyNumberFormat="1" applyFont="1" applyFill="1" applyBorder="1" applyAlignment="1" applyProtection="1">
      <alignment horizontal="center" vertical="center"/>
      <protection locked="0"/>
    </xf>
    <xf numFmtId="0" fontId="16" fillId="0" borderId="5" xfId="0" applyFont="1" applyFill="1" applyBorder="1" applyAlignment="1">
      <alignment horizontal="center" vertical="center" wrapText="1"/>
    </xf>
    <xf numFmtId="166" fontId="17" fillId="0" borderId="1" xfId="0" applyNumberFormat="1" applyFont="1" applyFill="1" applyBorder="1" applyAlignment="1">
      <alignment horizontal="center" vertical="center"/>
    </xf>
    <xf numFmtId="0" fontId="22" fillId="0" borderId="7" xfId="12" applyNumberFormat="1" applyFont="1" applyFill="1" applyBorder="1" applyAlignment="1">
      <alignment horizontal="center" vertical="center" wrapText="1"/>
    </xf>
    <xf numFmtId="0" fontId="16" fillId="0" borderId="0" xfId="12" applyNumberFormat="1" applyFont="1" applyFill="1" applyAlignment="1">
      <alignment horizontal="right" vertical="top" wrapText="1"/>
    </xf>
    <xf numFmtId="164" fontId="16" fillId="0" borderId="0" xfId="12" applyNumberFormat="1" applyFont="1" applyFill="1" applyAlignment="1">
      <alignment vertical="top" wrapText="1"/>
    </xf>
    <xf numFmtId="0" fontId="17" fillId="0" borderId="7" xfId="12" applyNumberFormat="1" applyFont="1" applyFill="1" applyBorder="1" applyAlignment="1">
      <alignment horizontal="center" vertical="center" wrapText="1"/>
    </xf>
    <xf numFmtId="0" fontId="17" fillId="0" borderId="7" xfId="12" applyNumberFormat="1" applyFont="1" applyFill="1" applyBorder="1" applyAlignment="1">
      <alignment horizontal="left" vertical="center" wrapText="1"/>
    </xf>
    <xf numFmtId="167" fontId="17" fillId="0" borderId="7" xfId="12" applyNumberFormat="1" applyFont="1" applyFill="1" applyBorder="1" applyAlignment="1">
      <alignment horizontal="center" vertical="center" wrapText="1"/>
    </xf>
    <xf numFmtId="0" fontId="16" fillId="0" borderId="7" xfId="12" applyNumberFormat="1" applyFont="1" applyFill="1" applyBorder="1" applyAlignment="1">
      <alignment vertical="center" wrapText="1"/>
    </xf>
    <xf numFmtId="167" fontId="16" fillId="0" borderId="7" xfId="12" applyNumberFormat="1" applyFont="1" applyFill="1" applyBorder="1" applyAlignment="1">
      <alignment horizontal="center" vertical="center" wrapText="1"/>
    </xf>
    <xf numFmtId="0" fontId="17" fillId="0" borderId="1" xfId="0" applyFont="1" applyFill="1" applyBorder="1" applyAlignment="1">
      <alignment vertical="top" wrapText="1"/>
    </xf>
    <xf numFmtId="49" fontId="16" fillId="0" borderId="7" xfId="12" applyNumberFormat="1" applyFont="1" applyFill="1" applyBorder="1" applyAlignment="1">
      <alignment horizontal="center" vertical="center" wrapText="1"/>
    </xf>
    <xf numFmtId="0" fontId="16" fillId="0" borderId="1" xfId="12" applyNumberFormat="1" applyFont="1" applyFill="1" applyBorder="1" applyAlignment="1">
      <alignment horizontal="center" vertical="center" wrapText="1"/>
    </xf>
    <xf numFmtId="0" fontId="16" fillId="0" borderId="1" xfId="12" applyNumberFormat="1" applyFont="1" applyFill="1" applyBorder="1" applyAlignment="1">
      <alignment horizontal="left" vertical="center" wrapText="1"/>
    </xf>
    <xf numFmtId="167" fontId="16" fillId="0" borderId="1" xfId="12" applyNumberFormat="1" applyFont="1" applyFill="1" applyBorder="1" applyAlignment="1">
      <alignment horizontal="center" vertical="center" wrapText="1"/>
    </xf>
    <xf numFmtId="0" fontId="16" fillId="0" borderId="18" xfId="12" applyNumberFormat="1" applyFont="1" applyFill="1" applyBorder="1" applyAlignment="1">
      <alignment horizontal="center" vertical="center" wrapText="1"/>
    </xf>
    <xf numFmtId="164" fontId="16" fillId="0" borderId="0" xfId="12" applyNumberFormat="1" applyFont="1" applyFill="1" applyAlignment="1">
      <alignment horizontal="left" vertical="center" wrapText="1"/>
    </xf>
    <xf numFmtId="164" fontId="29" fillId="0" borderId="0" xfId="12" applyNumberFormat="1" applyFont="1" applyFill="1" applyAlignment="1">
      <alignment vertical="top" wrapText="1"/>
    </xf>
    <xf numFmtId="164" fontId="16" fillId="0" borderId="0" xfId="12" applyNumberFormat="1" applyFont="1" applyFill="1" applyAlignment="1">
      <alignment vertical="center" wrapText="1"/>
    </xf>
    <xf numFmtId="164" fontId="16" fillId="0" borderId="0" xfId="12" applyNumberFormat="1" applyFont="1" applyFill="1" applyAlignment="1">
      <alignment horizontal="center" vertical="center" wrapText="1"/>
    </xf>
    <xf numFmtId="164" fontId="16" fillId="0" borderId="0" xfId="13" applyNumberFormat="1" applyFont="1" applyFill="1" applyAlignment="1">
      <alignment vertical="center" wrapText="1"/>
    </xf>
    <xf numFmtId="0" fontId="17" fillId="0" borderId="7" xfId="13" applyNumberFormat="1" applyFont="1" applyFill="1" applyBorder="1" applyAlignment="1">
      <alignment horizontal="left" vertical="center" wrapText="1"/>
    </xf>
    <xf numFmtId="167" fontId="17" fillId="0" borderId="7" xfId="13" applyNumberFormat="1" applyFont="1" applyFill="1" applyBorder="1" applyAlignment="1">
      <alignment horizontal="center" vertical="center" wrapText="1"/>
    </xf>
    <xf numFmtId="0" fontId="17" fillId="0" borderId="7" xfId="13" applyNumberFormat="1" applyFont="1" applyFill="1" applyBorder="1" applyAlignment="1">
      <alignment horizontal="center" vertical="center" wrapText="1"/>
    </xf>
    <xf numFmtId="0" fontId="17" fillId="0" borderId="7" xfId="13" applyNumberFormat="1" applyFont="1" applyFill="1" applyBorder="1" applyAlignment="1">
      <alignment vertical="center" wrapText="1"/>
    </xf>
    <xf numFmtId="0" fontId="16" fillId="0" borderId="7" xfId="13" applyNumberFormat="1" applyFont="1" applyFill="1" applyBorder="1" applyAlignment="1">
      <alignment vertical="center" wrapText="1"/>
    </xf>
    <xf numFmtId="0" fontId="16" fillId="0" borderId="7" xfId="13" applyNumberFormat="1" applyFont="1" applyFill="1" applyBorder="1" applyAlignment="1">
      <alignment horizontal="left" vertical="center" wrapText="1"/>
    </xf>
    <xf numFmtId="167" fontId="16" fillId="0" borderId="7" xfId="13" applyNumberFormat="1"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16" fillId="0" borderId="1" xfId="13" applyNumberFormat="1" applyFont="1" applyFill="1" applyBorder="1" applyAlignment="1">
      <alignment horizontal="center" vertical="center" wrapText="1"/>
    </xf>
    <xf numFmtId="167" fontId="16" fillId="0" borderId="1" xfId="13" applyNumberFormat="1" applyFont="1" applyFill="1" applyBorder="1" applyAlignment="1">
      <alignment horizontal="center" vertical="center" wrapText="1"/>
    </xf>
    <xf numFmtId="164" fontId="16" fillId="0" borderId="0" xfId="12" applyNumberFormat="1" applyFont="1" applyFill="1" applyAlignment="1">
      <alignment horizontal="center" vertical="top" wrapText="1"/>
    </xf>
    <xf numFmtId="0" fontId="30" fillId="0" borderId="1" xfId="0" applyFont="1" applyFill="1" applyBorder="1" applyAlignment="1">
      <alignment horizontal="center" vertical="center" wrapText="1"/>
    </xf>
    <xf numFmtId="2" fontId="16" fillId="0" borderId="1" xfId="0" applyNumberFormat="1" applyFont="1" applyFill="1" applyBorder="1" applyAlignment="1">
      <alignment horizontal="center" vertical="center"/>
    </xf>
    <xf numFmtId="0" fontId="31" fillId="0" borderId="1" xfId="0" applyFont="1" applyFill="1" applyBorder="1" applyAlignment="1">
      <alignment vertical="top" wrapText="1"/>
    </xf>
    <xf numFmtId="49" fontId="17" fillId="0" borderId="1" xfId="0" applyNumberFormat="1" applyFont="1" applyFill="1" applyBorder="1" applyAlignment="1" applyProtection="1">
      <alignment horizontal="center" vertical="center"/>
      <protection locked="0"/>
    </xf>
    <xf numFmtId="0" fontId="17" fillId="0" borderId="1" xfId="0" applyFont="1" applyFill="1" applyBorder="1" applyAlignment="1" applyProtection="1">
      <alignment horizontal="left" vertical="center" wrapText="1"/>
      <protection locked="0"/>
    </xf>
    <xf numFmtId="0" fontId="32" fillId="0" borderId="1" xfId="0" applyFont="1" applyFill="1" applyBorder="1" applyAlignment="1">
      <alignment horizontal="center" vertical="center" wrapText="1"/>
    </xf>
    <xf numFmtId="0" fontId="16" fillId="0" borderId="7" xfId="12" applyNumberFormat="1" applyFont="1" applyFill="1" applyBorder="1" applyAlignment="1">
      <alignment horizontal="left" vertical="center" wrapText="1"/>
    </xf>
    <xf numFmtId="0" fontId="16" fillId="0" borderId="7" xfId="13" applyNumberFormat="1" applyFont="1" applyFill="1" applyBorder="1" applyAlignment="1">
      <alignment horizontal="center" vertical="center" wrapText="1"/>
    </xf>
    <xf numFmtId="0" fontId="33" fillId="0" borderId="0" xfId="0" applyFont="1" applyFill="1">
      <alignment wrapText="1"/>
    </xf>
    <xf numFmtId="0" fontId="34" fillId="0" borderId="0" xfId="0" applyFont="1" applyFill="1">
      <alignment wrapText="1"/>
    </xf>
    <xf numFmtId="0" fontId="22" fillId="0" borderId="0" xfId="12" applyNumberFormat="1" applyFont="1" applyFill="1" applyAlignment="1">
      <alignment horizontal="right" vertical="top" wrapText="1"/>
    </xf>
    <xf numFmtId="14" fontId="22" fillId="0" borderId="7" xfId="12" applyNumberFormat="1" applyFont="1" applyFill="1" applyBorder="1" applyAlignment="1">
      <alignment horizontal="center" vertical="center" wrapText="1"/>
    </xf>
    <xf numFmtId="0" fontId="22" fillId="0" borderId="7" xfId="12" applyNumberFormat="1" applyFont="1" applyFill="1" applyBorder="1" applyAlignment="1">
      <alignment vertical="center" wrapText="1"/>
    </xf>
    <xf numFmtId="0" fontId="35" fillId="0" borderId="0" xfId="34" applyFont="1" applyAlignment="1">
      <alignment horizontal="left"/>
    </xf>
    <xf numFmtId="0" fontId="35" fillId="0" borderId="0" xfId="34" applyFont="1"/>
    <xf numFmtId="0" fontId="35" fillId="0" borderId="0" xfId="34" applyFont="1" applyAlignment="1">
      <alignment horizontal="center"/>
    </xf>
    <xf numFmtId="0" fontId="36" fillId="0" borderId="0" xfId="34" applyFont="1" applyAlignment="1">
      <alignment horizontal="center"/>
    </xf>
    <xf numFmtId="0" fontId="37" fillId="0" borderId="0" xfId="34" applyFont="1" applyAlignment="1">
      <alignment horizontal="center"/>
    </xf>
    <xf numFmtId="0" fontId="38" fillId="0" borderId="0" xfId="34" applyFont="1" applyAlignment="1">
      <alignment vertical="center" wrapText="1"/>
    </xf>
    <xf numFmtId="0" fontId="26" fillId="0" borderId="1" xfId="34" applyFont="1" applyBorder="1" applyAlignment="1">
      <alignment horizontal="center" vertical="center" wrapText="1"/>
    </xf>
    <xf numFmtId="0" fontId="39" fillId="0" borderId="1" xfId="34" applyFont="1" applyBorder="1" applyAlignment="1">
      <alignment horizontal="center" vertical="center" wrapText="1"/>
    </xf>
    <xf numFmtId="0" fontId="26" fillId="0" borderId="1" xfId="34" applyFont="1" applyBorder="1" applyAlignment="1">
      <alignment horizontal="left" vertical="center" wrapText="1"/>
    </xf>
    <xf numFmtId="166" fontId="39" fillId="0" borderId="1" xfId="34" applyNumberFormat="1" applyFont="1" applyBorder="1" applyAlignment="1">
      <alignment horizontal="center" vertical="center" wrapText="1"/>
    </xf>
    <xf numFmtId="49" fontId="26" fillId="0" borderId="1" xfId="34" applyNumberFormat="1" applyFont="1" applyBorder="1" applyAlignment="1">
      <alignment horizontal="center" vertical="center" wrapText="1"/>
    </xf>
    <xf numFmtId="166" fontId="26" fillId="0" borderId="1" xfId="34" applyNumberFormat="1" applyFont="1" applyBorder="1" applyAlignment="1">
      <alignment horizontal="center" vertical="center" wrapText="1"/>
    </xf>
    <xf numFmtId="0" fontId="26" fillId="0" borderId="1" xfId="34" applyFont="1" applyFill="1" applyBorder="1" applyAlignment="1">
      <alignment horizontal="left" vertical="center" wrapText="1"/>
    </xf>
    <xf numFmtId="0" fontId="26" fillId="0" borderId="1" xfId="34" applyFont="1" applyFill="1" applyBorder="1" applyAlignment="1">
      <alignment vertical="center" wrapText="1"/>
    </xf>
    <xf numFmtId="166" fontId="26" fillId="0" borderId="1" xfId="34" applyNumberFormat="1" applyFont="1" applyFill="1" applyBorder="1" applyAlignment="1">
      <alignment horizontal="center" vertical="center" wrapText="1"/>
    </xf>
    <xf numFmtId="166" fontId="39" fillId="0" borderId="1" xfId="34" applyNumberFormat="1" applyFont="1" applyFill="1" applyBorder="1" applyAlignment="1">
      <alignment horizontal="center" vertical="center" wrapText="1"/>
    </xf>
    <xf numFmtId="49" fontId="26" fillId="0" borderId="1" xfId="34" applyNumberFormat="1" applyFont="1" applyFill="1" applyBorder="1" applyAlignment="1">
      <alignment horizontal="center" vertical="center" wrapText="1"/>
    </xf>
    <xf numFmtId="0" fontId="26" fillId="0" borderId="1" xfId="35" applyFont="1" applyBorder="1" applyAlignment="1">
      <alignment horizontal="left" vertical="center" wrapText="1"/>
    </xf>
    <xf numFmtId="0" fontId="26" fillId="0" borderId="1" xfId="35" applyFont="1" applyBorder="1" applyAlignment="1">
      <alignment horizontal="center" vertical="center" wrapText="1"/>
    </xf>
    <xf numFmtId="0" fontId="26" fillId="0" borderId="0" xfId="34" applyFont="1" applyBorder="1" applyAlignment="1">
      <alignment horizontal="left" vertical="center" wrapText="1"/>
    </xf>
    <xf numFmtId="0" fontId="26" fillId="0" borderId="0" xfId="34" applyFont="1" applyBorder="1" applyAlignment="1">
      <alignment horizontal="center" vertical="center" wrapText="1"/>
    </xf>
    <xf numFmtId="166" fontId="26" fillId="0" borderId="0" xfId="34" applyNumberFormat="1" applyFont="1" applyFill="1" applyBorder="1" applyAlignment="1">
      <alignment horizontal="center" vertical="center" wrapText="1"/>
    </xf>
    <xf numFmtId="166" fontId="39" fillId="0" borderId="0" xfId="34" applyNumberFormat="1" applyFont="1" applyBorder="1" applyAlignment="1">
      <alignment horizontal="center" vertical="center" wrapText="1"/>
    </xf>
    <xf numFmtId="49" fontId="26" fillId="0" borderId="0" xfId="34" applyNumberFormat="1" applyFont="1" applyBorder="1" applyAlignment="1">
      <alignment horizontal="center" vertical="center" wrapText="1"/>
    </xf>
    <xf numFmtId="49" fontId="16" fillId="0" borderId="0" xfId="36" applyNumberFormat="1" applyFont="1" applyFill="1" applyBorder="1" applyAlignment="1">
      <alignment horizontal="left" vertical="center"/>
    </xf>
    <xf numFmtId="0" fontId="41" fillId="0" borderId="0" xfId="36" applyFont="1" applyAlignment="1">
      <alignment vertical="center"/>
    </xf>
    <xf numFmtId="0" fontId="35" fillId="0" borderId="0" xfId="36" applyFont="1"/>
    <xf numFmtId="0" fontId="19" fillId="0" borderId="0" xfId="36" applyFont="1" applyFill="1" applyBorder="1" applyAlignment="1">
      <alignment horizontal="left" vertical="center" wrapText="1"/>
    </xf>
    <xf numFmtId="0" fontId="19" fillId="0" borderId="0" xfId="36" applyFont="1" applyFill="1" applyBorder="1" applyAlignment="1">
      <alignment horizontal="right" vertical="center"/>
    </xf>
    <xf numFmtId="0" fontId="1" fillId="0" borderId="0" xfId="36" applyFont="1"/>
    <xf numFmtId="167" fontId="1" fillId="0" borderId="0" xfId="36" applyNumberFormat="1" applyFont="1"/>
    <xf numFmtId="0" fontId="16" fillId="0" borderId="0" xfId="36" applyFont="1" applyFill="1" applyBorder="1" applyAlignment="1">
      <alignment horizontal="left" vertical="center" wrapText="1"/>
    </xf>
    <xf numFmtId="0" fontId="16" fillId="0" borderId="0" xfId="36" applyFont="1" applyFill="1" applyBorder="1" applyAlignment="1">
      <alignment horizontal="center" vertical="center"/>
    </xf>
    <xf numFmtId="0" fontId="41" fillId="0" borderId="0" xfId="36" applyFont="1"/>
    <xf numFmtId="0" fontId="17" fillId="0" borderId="1" xfId="36" applyFont="1" applyFill="1" applyBorder="1" applyAlignment="1">
      <alignment horizontal="center" vertical="center"/>
    </xf>
    <xf numFmtId="49" fontId="17" fillId="0" borderId="1" xfId="36" applyNumberFormat="1" applyFont="1" applyFill="1" applyBorder="1" applyAlignment="1">
      <alignment horizontal="center" vertical="center"/>
    </xf>
    <xf numFmtId="0" fontId="17" fillId="0" borderId="1" xfId="36" applyFont="1" applyFill="1" applyBorder="1" applyAlignment="1">
      <alignment horizontal="justify" vertical="center" wrapText="1"/>
    </xf>
    <xf numFmtId="167" fontId="17" fillId="0" borderId="1" xfId="36" applyNumberFormat="1" applyFont="1" applyFill="1" applyBorder="1" applyAlignment="1">
      <alignment horizontal="center" vertical="center"/>
    </xf>
    <xf numFmtId="166" fontId="1" fillId="0" borderId="0" xfId="36" applyNumberFormat="1" applyFont="1"/>
    <xf numFmtId="10" fontId="1" fillId="0" borderId="0" xfId="36" applyNumberFormat="1" applyFont="1"/>
    <xf numFmtId="49" fontId="16" fillId="0" borderId="1" xfId="36" applyNumberFormat="1" applyFont="1" applyFill="1" applyBorder="1" applyAlignment="1">
      <alignment horizontal="center" vertical="center"/>
    </xf>
    <xf numFmtId="0" fontId="16" fillId="0" borderId="1" xfId="36" applyFont="1" applyFill="1" applyBorder="1" applyAlignment="1">
      <alignment horizontal="justify" vertical="center" wrapText="1"/>
    </xf>
    <xf numFmtId="167" fontId="16" fillId="0" borderId="1" xfId="36" applyNumberFormat="1" applyFont="1" applyFill="1" applyBorder="1" applyAlignment="1">
      <alignment horizontal="center" vertical="center"/>
    </xf>
    <xf numFmtId="166" fontId="1" fillId="0" borderId="0" xfId="36" applyNumberFormat="1" applyFont="1" applyAlignment="1">
      <alignment horizontal="center" vertical="center"/>
    </xf>
    <xf numFmtId="49" fontId="17" fillId="0" borderId="1" xfId="36" applyNumberFormat="1" applyFont="1" applyBorder="1" applyAlignment="1">
      <alignment horizontal="center" vertical="center"/>
    </xf>
    <xf numFmtId="49" fontId="16" fillId="0" borderId="1" xfId="36" applyNumberFormat="1" applyFont="1" applyBorder="1" applyAlignment="1">
      <alignment horizontal="center" vertical="center"/>
    </xf>
    <xf numFmtId="167" fontId="16" fillId="0" borderId="1" xfId="36" applyNumberFormat="1" applyFont="1" applyFill="1" applyBorder="1" applyAlignment="1">
      <alignment horizontal="center" vertical="center" wrapText="1"/>
    </xf>
    <xf numFmtId="167" fontId="17" fillId="0" borderId="1" xfId="36" applyNumberFormat="1" applyFont="1" applyFill="1" applyBorder="1" applyAlignment="1">
      <alignment horizontal="center" vertical="center" wrapText="1"/>
    </xf>
    <xf numFmtId="0" fontId="1" fillId="0" borderId="0" xfId="36"/>
    <xf numFmtId="0" fontId="16" fillId="0" borderId="1" xfId="36" applyFont="1" applyBorder="1" applyAlignment="1">
      <alignment horizontal="center" vertical="center"/>
    </xf>
    <xf numFmtId="0" fontId="17" fillId="0" borderId="1" xfId="36" applyFont="1" applyBorder="1" applyAlignment="1">
      <alignment horizontal="center" vertical="center"/>
    </xf>
    <xf numFmtId="167" fontId="40" fillId="0" borderId="0" xfId="36" applyNumberFormat="1" applyFont="1" applyAlignment="1">
      <alignment wrapText="1"/>
    </xf>
    <xf numFmtId="167" fontId="40" fillId="0" borderId="0" xfId="36" applyNumberFormat="1" applyFont="1"/>
    <xf numFmtId="167" fontId="1" fillId="0" borderId="0" xfId="36" applyNumberFormat="1" applyFont="1" applyAlignment="1">
      <alignment wrapText="1"/>
    </xf>
    <xf numFmtId="3" fontId="16" fillId="0" borderId="1" xfId="36" applyNumberFormat="1" applyFont="1" applyBorder="1" applyAlignment="1">
      <alignment horizontal="center" vertical="center" wrapText="1"/>
    </xf>
    <xf numFmtId="0" fontId="1" fillId="0" borderId="0" xfId="36" applyFont="1" applyAlignment="1">
      <alignment wrapText="1"/>
    </xf>
    <xf numFmtId="0" fontId="17" fillId="0" borderId="1" xfId="36" applyNumberFormat="1" applyFont="1" applyFill="1" applyBorder="1" applyAlignment="1" applyProtection="1">
      <alignment horizontal="center" vertical="center"/>
    </xf>
    <xf numFmtId="0" fontId="17" fillId="0" borderId="1" xfId="36" applyNumberFormat="1" applyFont="1" applyFill="1" applyBorder="1" applyAlignment="1" applyProtection="1">
      <alignment horizontal="justify" vertical="center" wrapText="1"/>
    </xf>
    <xf numFmtId="0" fontId="17" fillId="0" borderId="1" xfId="36" applyFont="1" applyBorder="1" applyAlignment="1">
      <alignment horizontal="center" vertical="center" wrapText="1"/>
    </xf>
    <xf numFmtId="0" fontId="17" fillId="0" borderId="1" xfId="36" applyFont="1" applyBorder="1" applyAlignment="1">
      <alignment horizontal="justify" vertical="center" wrapText="1"/>
    </xf>
    <xf numFmtId="0" fontId="16" fillId="0" borderId="1" xfId="36" applyFont="1" applyBorder="1" applyAlignment="1">
      <alignment horizontal="justify" vertical="center" wrapText="1"/>
    </xf>
    <xf numFmtId="0" fontId="16" fillId="0" borderId="1" xfId="36" applyNumberFormat="1" applyFont="1" applyFill="1" applyBorder="1" applyAlignment="1" applyProtection="1">
      <alignment horizontal="justify" vertical="center" wrapText="1"/>
    </xf>
    <xf numFmtId="0" fontId="16" fillId="0" borderId="1" xfId="36" applyNumberFormat="1" applyFont="1" applyFill="1" applyBorder="1" applyAlignment="1" applyProtection="1">
      <alignment horizontal="center" vertical="center"/>
    </xf>
    <xf numFmtId="0" fontId="17" fillId="0" borderId="1" xfId="37" applyFont="1" applyBorder="1" applyAlignment="1">
      <alignment horizontal="center" vertical="center"/>
    </xf>
    <xf numFmtId="0" fontId="17" fillId="0" borderId="1" xfId="37" applyFont="1" applyBorder="1" applyAlignment="1">
      <alignment horizontal="justify" vertical="center" wrapText="1"/>
    </xf>
    <xf numFmtId="167" fontId="17" fillId="0" borderId="1" xfId="37" applyNumberFormat="1" applyFont="1" applyBorder="1" applyAlignment="1">
      <alignment horizontal="center" vertical="center"/>
    </xf>
    <xf numFmtId="0" fontId="42" fillId="0" borderId="0" xfId="37" applyFont="1"/>
    <xf numFmtId="0" fontId="16" fillId="0" borderId="1" xfId="37" applyFont="1" applyBorder="1" applyAlignment="1">
      <alignment horizontal="center" vertical="center"/>
    </xf>
    <xf numFmtId="0" fontId="16" fillId="0" borderId="1" xfId="37" applyFont="1" applyBorder="1" applyAlignment="1">
      <alignment horizontal="justify" vertical="center" wrapText="1"/>
    </xf>
    <xf numFmtId="167" fontId="16" fillId="0" borderId="1" xfId="37" applyNumberFormat="1" applyFont="1" applyBorder="1" applyAlignment="1">
      <alignment horizontal="center" vertical="center"/>
    </xf>
    <xf numFmtId="49" fontId="17" fillId="0" borderId="1" xfId="36" applyNumberFormat="1" applyFont="1" applyFill="1" applyBorder="1" applyAlignment="1">
      <alignment horizontal="left" vertical="center"/>
    </xf>
    <xf numFmtId="0" fontId="17" fillId="0" borderId="1" xfId="36" applyFont="1" applyFill="1" applyBorder="1" applyAlignment="1">
      <alignment horizontal="left" vertical="center" wrapText="1"/>
    </xf>
    <xf numFmtId="0" fontId="16" fillId="0" borderId="7" xfId="12" applyNumberFormat="1" applyFont="1" applyFill="1" applyBorder="1" applyAlignment="1">
      <alignment horizontal="center" vertical="center" wrapText="1"/>
    </xf>
    <xf numFmtId="0" fontId="16" fillId="0" borderId="7" xfId="12" applyNumberFormat="1" applyFont="1" applyFill="1" applyBorder="1" applyAlignment="1">
      <alignment horizontal="left" vertical="center" wrapText="1"/>
    </xf>
    <xf numFmtId="0" fontId="16" fillId="0" borderId="1" xfId="0" applyFont="1" applyFill="1" applyBorder="1" applyAlignment="1">
      <alignment horizontal="center" vertical="center" wrapText="1"/>
    </xf>
    <xf numFmtId="167" fontId="16" fillId="0" borderId="1" xfId="21" applyNumberFormat="1" applyFont="1" applyFill="1" applyBorder="1" applyAlignment="1">
      <alignment horizontal="center" vertical="center"/>
    </xf>
    <xf numFmtId="49" fontId="16" fillId="0" borderId="1" xfId="21" applyNumberFormat="1" applyFont="1" applyFill="1" applyBorder="1" applyAlignment="1">
      <alignment horizontal="center" vertical="center"/>
    </xf>
    <xf numFmtId="0" fontId="16" fillId="0" borderId="1" xfId="21" applyFont="1" applyFill="1" applyBorder="1" applyAlignment="1">
      <alignment horizontal="justify" vertical="center" wrapText="1"/>
    </xf>
    <xf numFmtId="0" fontId="16" fillId="0" borderId="7" xfId="12" applyNumberFormat="1" applyFont="1" applyFill="1" applyBorder="1" applyAlignment="1">
      <alignment horizontal="center" vertical="center" wrapText="1"/>
    </xf>
    <xf numFmtId="0" fontId="16" fillId="0" borderId="7" xfId="12" applyNumberFormat="1" applyFont="1" applyFill="1" applyBorder="1" applyAlignment="1">
      <alignment horizontal="left" vertical="center" wrapText="1"/>
    </xf>
    <xf numFmtId="0" fontId="16" fillId="0" borderId="1" xfId="0" applyFont="1" applyFill="1" applyBorder="1" applyAlignment="1">
      <alignment horizontal="center" vertical="center" wrapText="1"/>
    </xf>
    <xf numFmtId="49" fontId="17" fillId="0" borderId="1" xfId="0" applyNumberFormat="1" applyFont="1" applyBorder="1" applyAlignment="1">
      <alignment horizontal="center"/>
    </xf>
    <xf numFmtId="0" fontId="19" fillId="0" borderId="0" xfId="0" applyFont="1" applyAlignment="1">
      <alignment horizontal="right"/>
    </xf>
    <xf numFmtId="0" fontId="17" fillId="0" borderId="0" xfId="0" applyFont="1" applyAlignment="1">
      <alignment horizont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49" fontId="16" fillId="0" borderId="2" xfId="0" applyNumberFormat="1" applyFont="1" applyBorder="1" applyAlignment="1">
      <alignment horizontal="center" vertical="center" wrapText="1"/>
    </xf>
    <xf numFmtId="49" fontId="16" fillId="0" borderId="15" xfId="0" applyNumberFormat="1" applyFont="1" applyBorder="1" applyAlignment="1">
      <alignment horizontal="center" vertical="center" wrapText="1"/>
    </xf>
    <xf numFmtId="49" fontId="16" fillId="0" borderId="3" xfId="0" applyNumberFormat="1" applyFont="1" applyBorder="1" applyAlignment="1">
      <alignment horizontal="center" vertical="center" wrapText="1"/>
    </xf>
    <xf numFmtId="0" fontId="16" fillId="0" borderId="2"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1" xfId="0" applyFont="1" applyBorder="1" applyAlignment="1">
      <alignment horizontal="center" vertical="center" wrapText="1"/>
    </xf>
    <xf numFmtId="167" fontId="1" fillId="0" borderId="19" xfId="36" applyNumberFormat="1" applyFont="1" applyBorder="1" applyAlignment="1">
      <alignment horizontal="center" vertical="center" wrapText="1"/>
    </xf>
    <xf numFmtId="0" fontId="19" fillId="0" borderId="0" xfId="36" applyFont="1" applyFill="1" applyBorder="1" applyAlignment="1">
      <alignment horizontal="right" vertical="center"/>
    </xf>
    <xf numFmtId="0" fontId="17" fillId="0" borderId="0" xfId="36" applyFont="1" applyFill="1" applyBorder="1" applyAlignment="1">
      <alignment horizontal="center" vertical="center" wrapText="1"/>
    </xf>
    <xf numFmtId="49" fontId="17" fillId="0" borderId="1" xfId="36" applyNumberFormat="1" applyFont="1" applyFill="1" applyBorder="1" applyAlignment="1">
      <alignment horizontal="center" vertical="center" wrapText="1"/>
    </xf>
    <xf numFmtId="0" fontId="17" fillId="0" borderId="1" xfId="36" applyFont="1" applyFill="1" applyBorder="1" applyAlignment="1">
      <alignment horizontal="center" vertical="center" wrapText="1"/>
    </xf>
    <xf numFmtId="0" fontId="22" fillId="0" borderId="11" xfId="12" applyNumberFormat="1" applyFont="1" applyFill="1" applyBorder="1" applyAlignment="1">
      <alignment horizontal="center" vertical="center" wrapText="1"/>
    </xf>
    <xf numFmtId="0" fontId="22" fillId="0" borderId="12" xfId="12" applyNumberFormat="1" applyFont="1" applyFill="1" applyBorder="1" applyAlignment="1">
      <alignment horizontal="center" vertical="center" wrapText="1"/>
    </xf>
    <xf numFmtId="0" fontId="22" fillId="0" borderId="13" xfId="12" applyNumberFormat="1" applyFont="1" applyFill="1" applyBorder="1" applyAlignment="1">
      <alignment horizontal="center" vertical="center" wrapText="1"/>
    </xf>
    <xf numFmtId="0" fontId="24" fillId="0" borderId="0" xfId="12" applyNumberFormat="1" applyFont="1" applyFill="1" applyAlignment="1">
      <alignment horizontal="right" vertical="center" wrapText="1"/>
    </xf>
    <xf numFmtId="0" fontId="23" fillId="0" borderId="14" xfId="12" applyNumberFormat="1" applyFont="1" applyFill="1" applyBorder="1" applyAlignment="1">
      <alignment horizontal="center" vertical="center" wrapText="1"/>
    </xf>
    <xf numFmtId="0" fontId="22" fillId="0" borderId="8" xfId="12" applyNumberFormat="1" applyFont="1" applyFill="1" applyBorder="1" applyAlignment="1">
      <alignment horizontal="center" vertical="center" wrapText="1"/>
    </xf>
    <xf numFmtId="0" fontId="22" fillId="0" borderId="10" xfId="12" applyNumberFormat="1" applyFont="1" applyFill="1" applyBorder="1" applyAlignment="1">
      <alignment horizontal="center" vertical="center" wrapText="1"/>
    </xf>
    <xf numFmtId="0" fontId="22" fillId="0" borderId="9" xfId="12" applyNumberFormat="1" applyFont="1" applyFill="1" applyBorder="1" applyAlignment="1">
      <alignment horizontal="center" vertical="center" wrapText="1"/>
    </xf>
    <xf numFmtId="0" fontId="19" fillId="0" borderId="0" xfId="12" applyNumberFormat="1" applyFont="1" applyFill="1" applyAlignment="1">
      <alignment horizontal="right" vertical="top" wrapText="1"/>
    </xf>
    <xf numFmtId="0" fontId="17" fillId="0" borderId="0" xfId="12" applyNumberFormat="1" applyFont="1" applyFill="1" applyAlignment="1">
      <alignment horizontal="center" vertical="center" wrapText="1"/>
    </xf>
    <xf numFmtId="0" fontId="16" fillId="0" borderId="7" xfId="12" applyNumberFormat="1" applyFont="1" applyFill="1" applyBorder="1" applyAlignment="1">
      <alignment horizontal="center" vertical="center" wrapText="1"/>
    </xf>
    <xf numFmtId="0" fontId="19" fillId="0" borderId="0" xfId="12" applyNumberFormat="1" applyFont="1" applyFill="1" applyAlignment="1">
      <alignment horizontal="right" vertical="center" wrapText="1"/>
    </xf>
    <xf numFmtId="0" fontId="19" fillId="0" borderId="0" xfId="13" applyNumberFormat="1" applyFont="1" applyFill="1" applyAlignment="1">
      <alignment horizontal="right" vertical="center" wrapText="1"/>
    </xf>
    <xf numFmtId="0" fontId="17" fillId="0" borderId="0" xfId="13" applyNumberFormat="1" applyFont="1" applyFill="1" applyAlignment="1">
      <alignment horizontal="center" vertical="center" wrapText="1"/>
    </xf>
    <xf numFmtId="0" fontId="16" fillId="0" borderId="7" xfId="13" applyNumberFormat="1" applyFont="1" applyFill="1" applyBorder="1" applyAlignment="1">
      <alignment horizontal="center" vertical="center" wrapText="1"/>
    </xf>
    <xf numFmtId="166" fontId="16" fillId="0" borderId="1" xfId="0" applyNumberFormat="1" applyFont="1" applyBorder="1" applyAlignment="1">
      <alignment horizontal="center" vertical="center" wrapText="1"/>
    </xf>
    <xf numFmtId="0" fontId="19" fillId="0" borderId="0" xfId="0" applyFont="1" applyFill="1" applyAlignment="1">
      <alignment horizontal="right"/>
    </xf>
    <xf numFmtId="0" fontId="16" fillId="0" borderId="0" xfId="0" applyFont="1" applyFill="1" applyAlignment="1">
      <alignment horizontal="center" vertical="center" wrapText="1"/>
    </xf>
    <xf numFmtId="0" fontId="17" fillId="0" borderId="16" xfId="0" applyFont="1" applyFill="1" applyBorder="1" applyAlignment="1">
      <alignment horizontal="center" vertical="center" wrapText="1"/>
    </xf>
    <xf numFmtId="0" fontId="16" fillId="0" borderId="1" xfId="0" applyFont="1" applyFill="1" applyBorder="1" applyAlignment="1">
      <alignment horizontal="center" vertical="center" wrapText="1"/>
    </xf>
    <xf numFmtId="1" fontId="16" fillId="0" borderId="1" xfId="0" applyNumberFormat="1" applyFont="1" applyBorder="1" applyAlignment="1">
      <alignment horizontal="center" vertical="center" wrapText="1"/>
    </xf>
    <xf numFmtId="0" fontId="24" fillId="0" borderId="0" xfId="12" applyNumberFormat="1" applyFont="1" applyFill="1" applyAlignment="1">
      <alignment horizontal="right" vertical="top" wrapText="1"/>
    </xf>
    <xf numFmtId="0" fontId="23" fillId="0" borderId="0" xfId="12" applyNumberFormat="1" applyFont="1" applyFill="1" applyAlignment="1">
      <alignment horizontal="center" vertical="center" wrapText="1"/>
    </xf>
    <xf numFmtId="0" fontId="22" fillId="0" borderId="7" xfId="12" applyNumberFormat="1" applyFont="1" applyFill="1" applyBorder="1" applyAlignment="1">
      <alignment horizontal="center" vertical="center" wrapText="1"/>
    </xf>
    <xf numFmtId="0" fontId="26" fillId="0" borderId="1" xfId="34" applyFont="1" applyBorder="1" applyAlignment="1">
      <alignment horizontal="center" vertical="center" wrapText="1"/>
    </xf>
    <xf numFmtId="0" fontId="37" fillId="0" borderId="0" xfId="34" applyFont="1" applyAlignment="1">
      <alignment horizontal="center"/>
    </xf>
    <xf numFmtId="0" fontId="26" fillId="0" borderId="1" xfId="34" applyFont="1" applyBorder="1" applyAlignment="1">
      <alignment horizontal="left" vertical="center" wrapText="1"/>
    </xf>
    <xf numFmtId="0" fontId="16" fillId="0" borderId="1" xfId="12" applyNumberFormat="1" applyFont="1" applyFill="1" applyBorder="1" applyAlignment="1">
      <alignment horizontal="center" vertical="center" wrapText="1"/>
    </xf>
    <xf numFmtId="0" fontId="16" fillId="0" borderId="1" xfId="12" applyNumberFormat="1" applyFont="1" applyFill="1" applyBorder="1" applyAlignment="1">
      <alignment horizontal="left" vertical="center" wrapText="1"/>
    </xf>
    <xf numFmtId="0" fontId="17" fillId="0" borderId="1" xfId="12" applyNumberFormat="1" applyFont="1" applyFill="1" applyBorder="1" applyAlignment="1">
      <alignment horizontal="center" vertical="center" wrapText="1"/>
    </xf>
    <xf numFmtId="0" fontId="17" fillId="0" borderId="1" xfId="12" applyNumberFormat="1" applyFont="1" applyFill="1" applyBorder="1" applyAlignment="1">
      <alignment horizontal="left" vertical="center" wrapText="1"/>
    </xf>
    <xf numFmtId="167" fontId="17" fillId="0" borderId="1" xfId="12" applyNumberFormat="1" applyFont="1" applyFill="1" applyBorder="1" applyAlignment="1">
      <alignment horizontal="center" vertical="center" wrapText="1"/>
    </xf>
    <xf numFmtId="0" fontId="16" fillId="0" borderId="1" xfId="12" applyNumberFormat="1" applyFont="1" applyFill="1" applyBorder="1" applyAlignment="1">
      <alignment vertical="center" wrapText="1"/>
    </xf>
    <xf numFmtId="49" fontId="16" fillId="0" borderId="1" xfId="12" applyNumberFormat="1" applyFont="1" applyFill="1" applyBorder="1" applyAlignment="1">
      <alignment horizontal="center" vertical="center" wrapText="1"/>
    </xf>
    <xf numFmtId="164" fontId="16" fillId="0" borderId="1" xfId="12" applyNumberFormat="1" applyFont="1" applyFill="1" applyBorder="1" applyAlignment="1">
      <alignment vertical="top" wrapText="1"/>
    </xf>
    <xf numFmtId="164" fontId="16" fillId="0" borderId="1" xfId="12" applyNumberFormat="1" applyFont="1" applyFill="1" applyBorder="1" applyAlignment="1">
      <alignment horizontal="center" vertical="top" wrapText="1"/>
    </xf>
    <xf numFmtId="164" fontId="16" fillId="0" borderId="1" xfId="12" applyNumberFormat="1" applyFont="1" applyFill="1" applyBorder="1" applyAlignment="1">
      <alignment horizontal="left" vertical="center" wrapText="1"/>
    </xf>
    <xf numFmtId="0" fontId="16" fillId="0" borderId="1" xfId="13" applyNumberFormat="1" applyFont="1" applyFill="1" applyBorder="1" applyAlignment="1">
      <alignment horizontal="center" vertical="center" wrapText="1"/>
    </xf>
    <xf numFmtId="0" fontId="17" fillId="0" borderId="1" xfId="13" applyNumberFormat="1" applyFont="1" applyFill="1" applyBorder="1" applyAlignment="1">
      <alignment horizontal="center" vertical="center" wrapText="1"/>
    </xf>
    <xf numFmtId="0" fontId="17" fillId="0" borderId="1" xfId="13" applyNumberFormat="1" applyFont="1" applyFill="1" applyBorder="1" applyAlignment="1">
      <alignment horizontal="left" vertical="center" wrapText="1"/>
    </xf>
    <xf numFmtId="167" fontId="17" fillId="0" borderId="1" xfId="13" applyNumberFormat="1" applyFont="1" applyFill="1" applyBorder="1" applyAlignment="1">
      <alignment horizontal="center" vertical="center" wrapText="1"/>
    </xf>
    <xf numFmtId="0" fontId="16" fillId="0" borderId="1" xfId="13" applyNumberFormat="1" applyFont="1" applyFill="1" applyBorder="1" applyAlignment="1">
      <alignment vertical="center" wrapText="1"/>
    </xf>
    <xf numFmtId="0" fontId="16" fillId="0" borderId="1" xfId="13" applyNumberFormat="1" applyFont="1" applyFill="1" applyBorder="1" applyAlignment="1">
      <alignment horizontal="left" vertical="center" wrapText="1"/>
    </xf>
    <xf numFmtId="0" fontId="22" fillId="0" borderId="1" xfId="12" applyNumberFormat="1" applyFont="1" applyFill="1" applyBorder="1" applyAlignment="1">
      <alignment horizontal="left" vertical="center" wrapText="1"/>
    </xf>
  </cellXfs>
  <cellStyles count="38">
    <cellStyle name="Обычный" xfId="0" builtinId="0"/>
    <cellStyle name="Обычный 10" xfId="12"/>
    <cellStyle name="Обычный 11" xfId="13"/>
    <cellStyle name="Обычный 12" xfId="24"/>
    <cellStyle name="Обычный 13" xfId="26"/>
    <cellStyle name="Обычный 13 2" xfId="29"/>
    <cellStyle name="Обычный 13 2 2" xfId="34"/>
    <cellStyle name="Обычный 14" xfId="33"/>
    <cellStyle name="Обычный 15" xfId="37"/>
    <cellStyle name="Обычный 2" xfId="1"/>
    <cellStyle name="Обычный 2 2" xfId="11"/>
    <cellStyle name="Обычный 2 3" xfId="14"/>
    <cellStyle name="Обычный 2 4" xfId="15"/>
    <cellStyle name="Обычный 2 5" xfId="16"/>
    <cellStyle name="Обычный 2 6" xfId="17"/>
    <cellStyle name="Обычный 2 7" xfId="18"/>
    <cellStyle name="Обычный 2 8" xfId="21"/>
    <cellStyle name="Обычный 2 8 2" xfId="23"/>
    <cellStyle name="Обычный 2 8 3" xfId="25"/>
    <cellStyle name="Обычный 2 8 4" xfId="28"/>
    <cellStyle name="Обычный 2 8 5" xfId="31"/>
    <cellStyle name="Обычный 2 8 6" xfId="32"/>
    <cellStyle name="Обычный 2 8 7" xfId="36"/>
    <cellStyle name="Обычный 3" xfId="2"/>
    <cellStyle name="Обычный 4" xfId="3"/>
    <cellStyle name="Обычный 4 2" xfId="9"/>
    <cellStyle name="Обычный 4 2 2" xfId="19"/>
    <cellStyle name="Обычный 4 2 2 2" xfId="20"/>
    <cellStyle name="Обычный 4 2 3" xfId="27"/>
    <cellStyle name="Обычный 4 2 3 2" xfId="30"/>
    <cellStyle name="Обычный 4 2 3 2 2" xfId="35"/>
    <cellStyle name="Обычный 5" xfId="5"/>
    <cellStyle name="Обычный 6" xfId="6"/>
    <cellStyle name="Обычный 7" xfId="7"/>
    <cellStyle name="Обычный 8" xfId="8"/>
    <cellStyle name="Обычный 9" xfId="10"/>
    <cellStyle name="Обычный_Прилож. № (общее образ) " xfId="22"/>
    <cellStyle name="Финансовый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Лист1"/>
  <dimension ref="A1:E25"/>
  <sheetViews>
    <sheetView workbookViewId="0">
      <selection activeCell="F4" sqref="F4"/>
    </sheetView>
  </sheetViews>
  <sheetFormatPr defaultColWidth="9.140625" defaultRowHeight="16.5"/>
  <cols>
    <col min="1" max="1" width="30.5703125" style="2" customWidth="1"/>
    <col min="2" max="2" width="51" style="2" customWidth="1"/>
    <col min="3" max="3" width="11.7109375" style="13" customWidth="1"/>
    <col min="4" max="5" width="11.7109375" style="2" customWidth="1"/>
    <col min="6" max="16384" width="9.140625" style="2"/>
  </cols>
  <sheetData>
    <row r="1" spans="1:5">
      <c r="A1" s="182" t="s">
        <v>27</v>
      </c>
      <c r="B1" s="182"/>
      <c r="C1" s="182"/>
      <c r="D1" s="182"/>
      <c r="E1" s="182"/>
    </row>
    <row r="2" spans="1:5">
      <c r="A2" s="182" t="s">
        <v>681</v>
      </c>
      <c r="B2" s="182"/>
      <c r="C2" s="182"/>
      <c r="D2" s="182"/>
      <c r="E2" s="182"/>
    </row>
    <row r="3" spans="1:5">
      <c r="A3" s="182" t="s">
        <v>994</v>
      </c>
      <c r="B3" s="182"/>
      <c r="C3" s="182"/>
      <c r="D3" s="182"/>
      <c r="E3" s="182"/>
    </row>
    <row r="5" spans="1:5" ht="16.899999999999999" customHeight="1">
      <c r="A5" s="183" t="s">
        <v>28</v>
      </c>
      <c r="B5" s="183"/>
      <c r="C5" s="183"/>
      <c r="D5" s="183"/>
      <c r="E5" s="183"/>
    </row>
    <row r="6" spans="1:5" ht="16.899999999999999" customHeight="1">
      <c r="A6" s="183" t="s">
        <v>317</v>
      </c>
      <c r="B6" s="183"/>
      <c r="C6" s="183"/>
      <c r="D6" s="183"/>
      <c r="E6" s="183"/>
    </row>
    <row r="8" spans="1:5" ht="20.25" customHeight="1">
      <c r="A8" s="187" t="s">
        <v>314</v>
      </c>
      <c r="B8" s="190" t="s">
        <v>24</v>
      </c>
      <c r="C8" s="184" t="s">
        <v>311</v>
      </c>
      <c r="D8" s="185"/>
      <c r="E8" s="186"/>
    </row>
    <row r="9" spans="1:5" ht="17.25" customHeight="1">
      <c r="A9" s="188"/>
      <c r="B9" s="191"/>
      <c r="C9" s="193" t="s">
        <v>318</v>
      </c>
      <c r="D9" s="193" t="s">
        <v>328</v>
      </c>
      <c r="E9" s="193"/>
    </row>
    <row r="10" spans="1:5" ht="17.25" customHeight="1">
      <c r="A10" s="189"/>
      <c r="B10" s="192"/>
      <c r="C10" s="193"/>
      <c r="D10" s="23" t="s">
        <v>319</v>
      </c>
      <c r="E10" s="23" t="s">
        <v>320</v>
      </c>
    </row>
    <row r="11" spans="1:5">
      <c r="A11" s="17" t="s">
        <v>6</v>
      </c>
      <c r="B11" s="18">
        <v>2</v>
      </c>
      <c r="C11" s="18">
        <v>3</v>
      </c>
      <c r="D11" s="16">
        <v>4</v>
      </c>
      <c r="E11" s="16">
        <v>5</v>
      </c>
    </row>
    <row r="12" spans="1:5" ht="38.25" customHeight="1">
      <c r="A12" s="7" t="s">
        <v>321</v>
      </c>
      <c r="B12" s="8" t="s">
        <v>322</v>
      </c>
      <c r="C12" s="19">
        <f>C13</f>
        <v>-10000</v>
      </c>
      <c r="D12" s="19">
        <f t="shared" ref="D12:E13" si="0">D13</f>
        <v>-10000</v>
      </c>
      <c r="E12" s="19">
        <f t="shared" si="0"/>
        <v>0</v>
      </c>
    </row>
    <row r="13" spans="1:5" ht="66">
      <c r="A13" s="9" t="s">
        <v>323</v>
      </c>
      <c r="B13" s="10" t="s">
        <v>324</v>
      </c>
      <c r="C13" s="20">
        <f>C14</f>
        <v>-10000</v>
      </c>
      <c r="D13" s="20">
        <f t="shared" si="0"/>
        <v>-10000</v>
      </c>
      <c r="E13" s="20">
        <f t="shared" si="0"/>
        <v>0</v>
      </c>
    </row>
    <row r="14" spans="1:5" ht="66">
      <c r="A14" s="9" t="s">
        <v>325</v>
      </c>
      <c r="B14" s="10" t="s">
        <v>326</v>
      </c>
      <c r="C14" s="22">
        <v>-10000</v>
      </c>
      <c r="D14" s="20">
        <v>-10000</v>
      </c>
      <c r="E14" s="20">
        <v>0</v>
      </c>
    </row>
    <row r="15" spans="1:5" ht="33">
      <c r="A15" s="7" t="s">
        <v>29</v>
      </c>
      <c r="B15" s="8" t="s">
        <v>113</v>
      </c>
      <c r="C15" s="19">
        <f>C16+C19</f>
        <v>15051.70000000007</v>
      </c>
      <c r="D15" s="19">
        <f t="shared" ref="D15:E15" si="1">D16+D19</f>
        <v>0</v>
      </c>
      <c r="E15" s="19">
        <f t="shared" si="1"/>
        <v>0</v>
      </c>
    </row>
    <row r="16" spans="1:5">
      <c r="A16" s="9" t="s">
        <v>30</v>
      </c>
      <c r="B16" s="10" t="s">
        <v>31</v>
      </c>
      <c r="C16" s="20">
        <f t="shared" ref="C16:E17" si="2">C17</f>
        <v>-751379.7</v>
      </c>
      <c r="D16" s="49">
        <f t="shared" si="2"/>
        <v>-634418.9</v>
      </c>
      <c r="E16" s="49">
        <f t="shared" si="2"/>
        <v>-598970.5</v>
      </c>
    </row>
    <row r="17" spans="1:5" ht="33">
      <c r="A17" s="9" t="s">
        <v>32</v>
      </c>
      <c r="B17" s="10" t="s">
        <v>33</v>
      </c>
      <c r="C17" s="20">
        <f t="shared" si="2"/>
        <v>-751379.7</v>
      </c>
      <c r="D17" s="49">
        <f t="shared" si="2"/>
        <v>-634418.9</v>
      </c>
      <c r="E17" s="49">
        <f t="shared" si="2"/>
        <v>-598970.5</v>
      </c>
    </row>
    <row r="18" spans="1:5" ht="33">
      <c r="A18" s="9" t="s">
        <v>34</v>
      </c>
      <c r="B18" s="10" t="s">
        <v>35</v>
      </c>
      <c r="C18" s="20">
        <v>-751379.7</v>
      </c>
      <c r="D18" s="52">
        <v>-634418.9</v>
      </c>
      <c r="E18" s="52">
        <v>-598970.5</v>
      </c>
    </row>
    <row r="19" spans="1:5">
      <c r="A19" s="9" t="s">
        <v>36</v>
      </c>
      <c r="B19" s="10" t="s">
        <v>37</v>
      </c>
      <c r="C19" s="20">
        <f t="shared" ref="C19:E20" si="3">C20</f>
        <v>766431.4</v>
      </c>
      <c r="D19" s="49">
        <f t="shared" si="3"/>
        <v>634418.9</v>
      </c>
      <c r="E19" s="49">
        <f t="shared" si="3"/>
        <v>598970.5</v>
      </c>
    </row>
    <row r="20" spans="1:5" ht="33">
      <c r="A20" s="9" t="s">
        <v>38</v>
      </c>
      <c r="B20" s="10" t="s">
        <v>39</v>
      </c>
      <c r="C20" s="20">
        <f t="shared" si="3"/>
        <v>766431.4</v>
      </c>
      <c r="D20" s="49">
        <f t="shared" si="3"/>
        <v>634418.9</v>
      </c>
      <c r="E20" s="49">
        <f t="shared" si="3"/>
        <v>598970.5</v>
      </c>
    </row>
    <row r="21" spans="1:5" ht="33">
      <c r="A21" s="9" t="s">
        <v>40</v>
      </c>
      <c r="B21" s="10" t="s">
        <v>41</v>
      </c>
      <c r="C21" s="20">
        <f>756431.4+10000</f>
        <v>766431.4</v>
      </c>
      <c r="D21" s="52">
        <f>10000+624418.9</f>
        <v>634418.9</v>
      </c>
      <c r="E21" s="52">
        <v>598970.5</v>
      </c>
    </row>
    <row r="22" spans="1:5">
      <c r="A22" s="181" t="s">
        <v>42</v>
      </c>
      <c r="B22" s="181"/>
      <c r="C22" s="19">
        <f>C15+C12</f>
        <v>5051.7000000000698</v>
      </c>
      <c r="D22" s="19">
        <f t="shared" ref="D22:E22" si="4">D15+D12</f>
        <v>-10000</v>
      </c>
      <c r="E22" s="19">
        <f t="shared" si="4"/>
        <v>0</v>
      </c>
    </row>
    <row r="24" spans="1:5">
      <c r="A24" s="11"/>
      <c r="B24" s="12"/>
    </row>
    <row r="25" spans="1:5">
      <c r="B25" s="1"/>
    </row>
  </sheetData>
  <mergeCells count="11">
    <mergeCell ref="A22:B22"/>
    <mergeCell ref="A1:E1"/>
    <mergeCell ref="A2:E2"/>
    <mergeCell ref="A3:E3"/>
    <mergeCell ref="A5:E5"/>
    <mergeCell ref="A6:E6"/>
    <mergeCell ref="C8:E8"/>
    <mergeCell ref="A8:A10"/>
    <mergeCell ref="B8:B10"/>
    <mergeCell ref="C9:C10"/>
    <mergeCell ref="D9:E9"/>
  </mergeCells>
  <phoneticPr fontId="15" type="noConversion"/>
  <pageMargins left="0.59055118110236227" right="0.19685039370078741" top="0.19685039370078741" bottom="0.19685039370078741" header="0.51181102362204722" footer="0.51181102362204722"/>
  <pageSetup paperSize="9" scale="80" fitToHeight="0" orientation="portrait" r:id="rId1"/>
  <headerFooter alignWithMargins="0"/>
</worksheet>
</file>

<file path=xl/worksheets/sheet2.xml><?xml version="1.0" encoding="utf-8"?>
<worksheet xmlns="http://schemas.openxmlformats.org/spreadsheetml/2006/main" xmlns:r="http://schemas.openxmlformats.org/officeDocument/2006/relationships">
  <dimension ref="A1:K156"/>
  <sheetViews>
    <sheetView topLeftCell="A136" zoomScale="78" zoomScaleNormal="78" workbookViewId="0">
      <selection activeCell="C12" sqref="C12"/>
    </sheetView>
  </sheetViews>
  <sheetFormatPr defaultColWidth="9.140625" defaultRowHeight="15"/>
  <cols>
    <col min="1" max="1" width="31.7109375" style="133" bestFit="1" customWidth="1"/>
    <col min="2" max="2" width="71.85546875" style="125" customWidth="1"/>
    <col min="3" max="3" width="14.28515625" style="133" customWidth="1"/>
    <col min="4" max="4" width="14.5703125" style="133" customWidth="1"/>
    <col min="5" max="5" width="15" style="133" customWidth="1"/>
    <col min="6" max="6" width="16" style="129" customWidth="1"/>
    <col min="7" max="10" width="10.42578125" style="129" bestFit="1" customWidth="1"/>
    <col min="11" max="11" width="9.140625" style="129"/>
    <col min="12" max="14" width="9.28515625" style="129" bestFit="1" customWidth="1"/>
    <col min="15" max="16384" width="9.140625" style="129"/>
  </cols>
  <sheetData>
    <row r="1" spans="1:10" ht="16.5">
      <c r="A1" s="124"/>
      <c r="C1" s="126"/>
      <c r="D1" s="127"/>
      <c r="E1" s="128" t="s">
        <v>990</v>
      </c>
    </row>
    <row r="2" spans="1:10" ht="16.5">
      <c r="A2" s="124"/>
      <c r="C2" s="195" t="s">
        <v>716</v>
      </c>
      <c r="D2" s="195"/>
      <c r="E2" s="195"/>
    </row>
    <row r="3" spans="1:10" ht="16.5">
      <c r="A3" s="124"/>
      <c r="C3" s="126"/>
      <c r="D3" s="195" t="s">
        <v>995</v>
      </c>
      <c r="E3" s="195"/>
      <c r="H3" s="130"/>
      <c r="I3" s="130"/>
    </row>
    <row r="4" spans="1:10" ht="16.5">
      <c r="A4" s="124"/>
      <c r="B4" s="131"/>
      <c r="C4" s="132"/>
    </row>
    <row r="5" spans="1:10" ht="62.45" customHeight="1">
      <c r="A5" s="196" t="s">
        <v>717</v>
      </c>
      <c r="B5" s="196"/>
      <c r="C5" s="196"/>
      <c r="D5" s="196"/>
      <c r="E5" s="196"/>
      <c r="F5" s="130"/>
      <c r="G5" s="130"/>
      <c r="H5" s="130"/>
      <c r="I5" s="130"/>
    </row>
    <row r="6" spans="1:10" ht="16.5">
      <c r="A6" s="197" t="s">
        <v>718</v>
      </c>
      <c r="B6" s="198" t="s">
        <v>719</v>
      </c>
      <c r="C6" s="198" t="s">
        <v>720</v>
      </c>
      <c r="D6" s="198"/>
      <c r="E6" s="198"/>
    </row>
    <row r="7" spans="1:10" ht="16.5">
      <c r="A7" s="197"/>
      <c r="B7" s="198"/>
      <c r="C7" s="134" t="s">
        <v>318</v>
      </c>
      <c r="D7" s="134" t="s">
        <v>319</v>
      </c>
      <c r="E7" s="134" t="s">
        <v>320</v>
      </c>
    </row>
    <row r="8" spans="1:10" ht="16.5">
      <c r="A8" s="135" t="s">
        <v>721</v>
      </c>
      <c r="B8" s="136" t="s">
        <v>722</v>
      </c>
      <c r="C8" s="137">
        <f>C9+C20+C28+C36+C41+C55+C68+C76+C61+C14+C101</f>
        <v>361834.50000000006</v>
      </c>
      <c r="D8" s="137">
        <f>D9+D20+D28+D36+D41+D55+D68+D76+D61+D14+D101</f>
        <v>353592.89999999997</v>
      </c>
      <c r="E8" s="137">
        <f>E9+E20+E28+E36+E41+E55+E68+E76+E61+E14+E101</f>
        <v>319215.40000000002</v>
      </c>
      <c r="F8" s="130"/>
      <c r="G8" s="130"/>
      <c r="H8" s="130"/>
      <c r="I8" s="138"/>
      <c r="J8" s="138"/>
    </row>
    <row r="9" spans="1:10" ht="16.5">
      <c r="A9" s="135" t="s">
        <v>723</v>
      </c>
      <c r="B9" s="136" t="s">
        <v>724</v>
      </c>
      <c r="C9" s="137">
        <f>C10</f>
        <v>198734.10000000003</v>
      </c>
      <c r="D9" s="137">
        <f>D10</f>
        <v>188765.5</v>
      </c>
      <c r="E9" s="137">
        <f>E10</f>
        <v>178384.40000000002</v>
      </c>
      <c r="F9" s="130"/>
      <c r="G9" s="130"/>
      <c r="H9" s="130"/>
      <c r="I9" s="138"/>
      <c r="J9" s="138"/>
    </row>
    <row r="10" spans="1:10" ht="16.5">
      <c r="A10" s="135" t="s">
        <v>725</v>
      </c>
      <c r="B10" s="136" t="s">
        <v>726</v>
      </c>
      <c r="C10" s="137">
        <f>C11+C12+C13</f>
        <v>198734.10000000003</v>
      </c>
      <c r="D10" s="137">
        <f>D11+D12+D13</f>
        <v>188765.5</v>
      </c>
      <c r="E10" s="137">
        <f>E11+E12+E13</f>
        <v>178384.40000000002</v>
      </c>
      <c r="F10" s="130"/>
      <c r="G10" s="130"/>
      <c r="H10" s="130"/>
      <c r="I10" s="139"/>
      <c r="J10" s="139"/>
    </row>
    <row r="11" spans="1:10" ht="82.5">
      <c r="A11" s="140" t="s">
        <v>727</v>
      </c>
      <c r="B11" s="141" t="s">
        <v>728</v>
      </c>
      <c r="C11" s="142">
        <v>197289.7</v>
      </c>
      <c r="D11" s="142">
        <v>187422.4</v>
      </c>
      <c r="E11" s="142">
        <v>177117.6</v>
      </c>
      <c r="F11" s="130"/>
      <c r="G11" s="130"/>
      <c r="H11" s="130"/>
      <c r="I11" s="143"/>
      <c r="J11" s="143"/>
    </row>
    <row r="12" spans="1:10" ht="115.5">
      <c r="A12" s="140" t="s">
        <v>729</v>
      </c>
      <c r="B12" s="141" t="s">
        <v>730</v>
      </c>
      <c r="C12" s="142">
        <v>742.7</v>
      </c>
      <c r="D12" s="142">
        <v>700.9</v>
      </c>
      <c r="E12" s="142">
        <v>670.6</v>
      </c>
      <c r="F12" s="130"/>
      <c r="G12" s="130"/>
      <c r="H12" s="130"/>
      <c r="I12" s="143"/>
      <c r="J12" s="143"/>
    </row>
    <row r="13" spans="1:10" ht="49.5">
      <c r="A13" s="140" t="s">
        <v>731</v>
      </c>
      <c r="B13" s="141" t="s">
        <v>732</v>
      </c>
      <c r="C13" s="142">
        <v>701.7</v>
      </c>
      <c r="D13" s="142">
        <v>642.20000000000005</v>
      </c>
      <c r="E13" s="142">
        <v>596.20000000000005</v>
      </c>
      <c r="F13" s="130"/>
      <c r="G13" s="130"/>
      <c r="H13" s="130"/>
      <c r="I13" s="143"/>
      <c r="J13" s="143"/>
    </row>
    <row r="14" spans="1:10" ht="49.5">
      <c r="A14" s="135" t="s">
        <v>733</v>
      </c>
      <c r="B14" s="136" t="s">
        <v>734</v>
      </c>
      <c r="C14" s="137">
        <f>C15</f>
        <v>2317.4</v>
      </c>
      <c r="D14" s="137">
        <f>D15</f>
        <v>2315</v>
      </c>
      <c r="E14" s="137">
        <f>E15</f>
        <v>2490.8000000000002</v>
      </c>
      <c r="F14" s="130"/>
      <c r="G14" s="130"/>
      <c r="H14" s="130"/>
    </row>
    <row r="15" spans="1:10" ht="33">
      <c r="A15" s="135" t="s">
        <v>735</v>
      </c>
      <c r="B15" s="136" t="s">
        <v>736</v>
      </c>
      <c r="C15" s="137">
        <f>C16+C17+C18+C19</f>
        <v>2317.4</v>
      </c>
      <c r="D15" s="137">
        <f>D16+D17+D18</f>
        <v>2315</v>
      </c>
      <c r="E15" s="137">
        <f>E16+E17+E18</f>
        <v>2490.8000000000002</v>
      </c>
      <c r="F15" s="130"/>
      <c r="G15" s="130"/>
      <c r="H15" s="130"/>
    </row>
    <row r="16" spans="1:10" ht="66">
      <c r="A16" s="140" t="s">
        <v>737</v>
      </c>
      <c r="B16" s="141" t="s">
        <v>738</v>
      </c>
      <c r="C16" s="142">
        <v>858.1</v>
      </c>
      <c r="D16" s="142">
        <v>834.4</v>
      </c>
      <c r="E16" s="142">
        <v>910.2</v>
      </c>
      <c r="F16" s="194"/>
      <c r="G16" s="130"/>
      <c r="H16" s="130"/>
    </row>
    <row r="17" spans="1:8" ht="82.5">
      <c r="A17" s="140" t="s">
        <v>739</v>
      </c>
      <c r="B17" s="141" t="s">
        <v>740</v>
      </c>
      <c r="C17" s="142">
        <v>8</v>
      </c>
      <c r="D17" s="142">
        <v>8.1</v>
      </c>
      <c r="E17" s="142">
        <v>8.5</v>
      </c>
      <c r="F17" s="194"/>
      <c r="G17" s="130"/>
      <c r="H17" s="130"/>
    </row>
    <row r="18" spans="1:8" ht="66">
      <c r="A18" s="140" t="s">
        <v>741</v>
      </c>
      <c r="B18" s="141" t="s">
        <v>742</v>
      </c>
      <c r="C18" s="142">
        <v>1596.7</v>
      </c>
      <c r="D18" s="142">
        <v>1472.5</v>
      </c>
      <c r="E18" s="142">
        <v>1572.1</v>
      </c>
      <c r="F18" s="194"/>
      <c r="G18" s="130"/>
      <c r="H18" s="130"/>
    </row>
    <row r="19" spans="1:8" ht="66">
      <c r="A19" s="140" t="s">
        <v>743</v>
      </c>
      <c r="B19" s="141" t="s">
        <v>744</v>
      </c>
      <c r="C19" s="142">
        <v>-145.4</v>
      </c>
      <c r="D19" s="142">
        <v>0</v>
      </c>
      <c r="E19" s="142">
        <v>0</v>
      </c>
      <c r="F19" s="194"/>
      <c r="G19" s="130"/>
      <c r="H19" s="130"/>
    </row>
    <row r="20" spans="1:8" ht="16.5">
      <c r="A20" s="135" t="s">
        <v>745</v>
      </c>
      <c r="B20" s="136" t="s">
        <v>746</v>
      </c>
      <c r="C20" s="137">
        <f>C21+C26+C24</f>
        <v>37704.1</v>
      </c>
      <c r="D20" s="137">
        <f t="shared" ref="D20:E20" si="0">D21+D26+D24</f>
        <v>39760</v>
      </c>
      <c r="E20" s="137">
        <f t="shared" si="0"/>
        <v>41669</v>
      </c>
      <c r="F20" s="130"/>
      <c r="G20" s="130"/>
      <c r="H20" s="130"/>
    </row>
    <row r="21" spans="1:8" ht="33">
      <c r="A21" s="135" t="s">
        <v>747</v>
      </c>
      <c r="B21" s="136" t="s">
        <v>748</v>
      </c>
      <c r="C21" s="137">
        <f>C22+C23</f>
        <v>33354.199999999997</v>
      </c>
      <c r="D21" s="137">
        <f t="shared" ref="D21:E21" si="1">D22+D23</f>
        <v>35173</v>
      </c>
      <c r="E21" s="137">
        <f t="shared" si="1"/>
        <v>36862</v>
      </c>
      <c r="F21" s="130"/>
      <c r="G21" s="130"/>
      <c r="H21" s="130"/>
    </row>
    <row r="22" spans="1:8" ht="33">
      <c r="A22" s="140" t="s">
        <v>749</v>
      </c>
      <c r="B22" s="141" t="s">
        <v>748</v>
      </c>
      <c r="C22" s="142">
        <v>33340</v>
      </c>
      <c r="D22" s="142">
        <v>35173</v>
      </c>
      <c r="E22" s="142">
        <v>36862</v>
      </c>
      <c r="F22" s="130"/>
      <c r="G22" s="130"/>
      <c r="H22" s="130"/>
    </row>
    <row r="23" spans="1:8" ht="49.5">
      <c r="A23" s="140" t="s">
        <v>750</v>
      </c>
      <c r="B23" s="141" t="s">
        <v>751</v>
      </c>
      <c r="C23" s="142">
        <v>14.2</v>
      </c>
      <c r="D23" s="142">
        <v>0</v>
      </c>
      <c r="E23" s="142">
        <v>0</v>
      </c>
      <c r="F23" s="130"/>
      <c r="G23" s="130"/>
      <c r="H23" s="130"/>
    </row>
    <row r="24" spans="1:8" ht="16.5">
      <c r="A24" s="144" t="s">
        <v>752</v>
      </c>
      <c r="B24" s="136" t="s">
        <v>753</v>
      </c>
      <c r="C24" s="137">
        <f>C25</f>
        <v>0.9</v>
      </c>
      <c r="D24" s="137">
        <f t="shared" ref="D24:E24" si="2">D25</f>
        <v>0</v>
      </c>
      <c r="E24" s="137">
        <f t="shared" si="2"/>
        <v>0</v>
      </c>
      <c r="F24" s="130"/>
      <c r="G24" s="130"/>
      <c r="H24" s="130"/>
    </row>
    <row r="25" spans="1:8" ht="16.5">
      <c r="A25" s="145" t="s">
        <v>754</v>
      </c>
      <c r="B25" s="141" t="s">
        <v>753</v>
      </c>
      <c r="C25" s="142">
        <v>0.9</v>
      </c>
      <c r="D25" s="142">
        <v>0</v>
      </c>
      <c r="E25" s="142">
        <v>0</v>
      </c>
      <c r="F25" s="130"/>
      <c r="G25" s="130"/>
      <c r="H25" s="130"/>
    </row>
    <row r="26" spans="1:8" ht="33">
      <c r="A26" s="144" t="s">
        <v>755</v>
      </c>
      <c r="B26" s="136" t="s">
        <v>756</v>
      </c>
      <c r="C26" s="137">
        <f>C27</f>
        <v>4349</v>
      </c>
      <c r="D26" s="137">
        <f>D27</f>
        <v>4587</v>
      </c>
      <c r="E26" s="137">
        <f>E27</f>
        <v>4807</v>
      </c>
      <c r="F26" s="130"/>
      <c r="G26" s="130"/>
      <c r="H26" s="130"/>
    </row>
    <row r="27" spans="1:8" ht="33">
      <c r="A27" s="145" t="s">
        <v>757</v>
      </c>
      <c r="B27" s="141" t="s">
        <v>758</v>
      </c>
      <c r="C27" s="142">
        <v>4349</v>
      </c>
      <c r="D27" s="142">
        <v>4587</v>
      </c>
      <c r="E27" s="142">
        <v>4807</v>
      </c>
      <c r="F27" s="130"/>
      <c r="G27" s="130"/>
      <c r="H27" s="130"/>
    </row>
    <row r="28" spans="1:8" ht="16.5">
      <c r="A28" s="135" t="s">
        <v>759</v>
      </c>
      <c r="B28" s="136" t="s">
        <v>760</v>
      </c>
      <c r="C28" s="137">
        <f>C29+C31</f>
        <v>61088</v>
      </c>
      <c r="D28" s="137">
        <f>D29+D31</f>
        <v>46456</v>
      </c>
      <c r="E28" s="137">
        <f>E29+E31</f>
        <v>46456</v>
      </c>
      <c r="F28" s="130"/>
      <c r="G28" s="130"/>
      <c r="H28" s="130"/>
    </row>
    <row r="29" spans="1:8" ht="16.5">
      <c r="A29" s="135" t="s">
        <v>761</v>
      </c>
      <c r="B29" s="136" t="s">
        <v>762</v>
      </c>
      <c r="C29" s="137">
        <f>C30</f>
        <v>13100</v>
      </c>
      <c r="D29" s="137">
        <f>D30</f>
        <v>9668</v>
      </c>
      <c r="E29" s="137">
        <f>E30</f>
        <v>9668</v>
      </c>
      <c r="F29" s="130"/>
      <c r="G29" s="130"/>
      <c r="H29" s="130"/>
    </row>
    <row r="30" spans="1:8" ht="49.5">
      <c r="A30" s="140" t="s">
        <v>763</v>
      </c>
      <c r="B30" s="141" t="s">
        <v>764</v>
      </c>
      <c r="C30" s="146">
        <f>9668+3432</f>
        <v>13100</v>
      </c>
      <c r="D30" s="146">
        <v>9668</v>
      </c>
      <c r="E30" s="146">
        <v>9668</v>
      </c>
      <c r="F30" s="130"/>
      <c r="G30" s="130"/>
      <c r="H30" s="130"/>
    </row>
    <row r="31" spans="1:8" ht="16.5">
      <c r="A31" s="135" t="s">
        <v>765</v>
      </c>
      <c r="B31" s="136" t="s">
        <v>766</v>
      </c>
      <c r="C31" s="137">
        <f>C32+C34</f>
        <v>47988</v>
      </c>
      <c r="D31" s="137">
        <f>D32+D34</f>
        <v>36788</v>
      </c>
      <c r="E31" s="137">
        <f>E32+E34</f>
        <v>36788</v>
      </c>
      <c r="F31" s="130"/>
      <c r="G31" s="130"/>
      <c r="H31" s="130"/>
    </row>
    <row r="32" spans="1:8" ht="16.5">
      <c r="A32" s="140" t="s">
        <v>767</v>
      </c>
      <c r="B32" s="141" t="s">
        <v>768</v>
      </c>
      <c r="C32" s="142">
        <f>C33</f>
        <v>37600</v>
      </c>
      <c r="D32" s="142">
        <f>D33</f>
        <v>31634</v>
      </c>
      <c r="E32" s="142">
        <f>E33</f>
        <v>31634</v>
      </c>
      <c r="F32" s="130"/>
      <c r="G32" s="130"/>
      <c r="H32" s="130"/>
    </row>
    <row r="33" spans="1:8" ht="33">
      <c r="A33" s="140" t="s">
        <v>769</v>
      </c>
      <c r="B33" s="141" t="s">
        <v>770</v>
      </c>
      <c r="C33" s="146">
        <f>31634+5966</f>
        <v>37600</v>
      </c>
      <c r="D33" s="146">
        <v>31634</v>
      </c>
      <c r="E33" s="146">
        <v>31634</v>
      </c>
      <c r="F33" s="130"/>
      <c r="G33" s="130"/>
      <c r="H33" s="130"/>
    </row>
    <row r="34" spans="1:8" ht="16.5">
      <c r="A34" s="140" t="s">
        <v>771</v>
      </c>
      <c r="B34" s="141" t="s">
        <v>772</v>
      </c>
      <c r="C34" s="142">
        <f>C35</f>
        <v>10388</v>
      </c>
      <c r="D34" s="142">
        <f>D35</f>
        <v>5154</v>
      </c>
      <c r="E34" s="142">
        <f>E35</f>
        <v>5154</v>
      </c>
      <c r="F34" s="130"/>
      <c r="G34" s="130"/>
      <c r="H34" s="130"/>
    </row>
    <row r="35" spans="1:8" ht="33">
      <c r="A35" s="140" t="s">
        <v>773</v>
      </c>
      <c r="B35" s="141" t="s">
        <v>774</v>
      </c>
      <c r="C35" s="146">
        <f>5154+5234</f>
        <v>10388</v>
      </c>
      <c r="D35" s="146">
        <v>5154</v>
      </c>
      <c r="E35" s="146">
        <v>5154</v>
      </c>
      <c r="F35" s="130"/>
      <c r="G35" s="130"/>
      <c r="H35" s="130"/>
    </row>
    <row r="36" spans="1:8" ht="16.5">
      <c r="A36" s="135" t="s">
        <v>775</v>
      </c>
      <c r="B36" s="136" t="s">
        <v>776</v>
      </c>
      <c r="C36" s="137">
        <f>C37+C39</f>
        <v>3668.4</v>
      </c>
      <c r="D36" s="137">
        <f>D37+D39</f>
        <v>4338</v>
      </c>
      <c r="E36" s="137">
        <f>E37+E39</f>
        <v>4343</v>
      </c>
      <c r="F36" s="130"/>
      <c r="G36" s="130"/>
      <c r="H36" s="130"/>
    </row>
    <row r="37" spans="1:8" ht="33">
      <c r="A37" s="135" t="s">
        <v>777</v>
      </c>
      <c r="B37" s="136" t="s">
        <v>778</v>
      </c>
      <c r="C37" s="137">
        <f>C38</f>
        <v>3638.4</v>
      </c>
      <c r="D37" s="137">
        <f>D38</f>
        <v>4308</v>
      </c>
      <c r="E37" s="137">
        <f>E38</f>
        <v>4308</v>
      </c>
      <c r="F37" s="130"/>
      <c r="G37" s="130"/>
      <c r="H37" s="130"/>
    </row>
    <row r="38" spans="1:8" ht="49.5">
      <c r="A38" s="140" t="s">
        <v>779</v>
      </c>
      <c r="B38" s="141" t="s">
        <v>780</v>
      </c>
      <c r="C38" s="146">
        <f>4308-669.6</f>
        <v>3638.4</v>
      </c>
      <c r="D38" s="146">
        <v>4308</v>
      </c>
      <c r="E38" s="146">
        <v>4308</v>
      </c>
      <c r="F38" s="130"/>
      <c r="G38" s="130"/>
      <c r="H38" s="130"/>
    </row>
    <row r="39" spans="1:8" ht="49.5">
      <c r="A39" s="135" t="s">
        <v>781</v>
      </c>
      <c r="B39" s="136" t="s">
        <v>782</v>
      </c>
      <c r="C39" s="147">
        <f t="shared" ref="C39:E39" si="3">C40</f>
        <v>30</v>
      </c>
      <c r="D39" s="147">
        <f t="shared" si="3"/>
        <v>30</v>
      </c>
      <c r="E39" s="147">
        <f t="shared" si="3"/>
        <v>35</v>
      </c>
      <c r="F39" s="130"/>
      <c r="G39" s="130"/>
      <c r="H39" s="130"/>
    </row>
    <row r="40" spans="1:8" ht="33">
      <c r="A40" s="140" t="s">
        <v>783</v>
      </c>
      <c r="B40" s="141" t="s">
        <v>784</v>
      </c>
      <c r="C40" s="146">
        <v>30</v>
      </c>
      <c r="D40" s="146">
        <v>30</v>
      </c>
      <c r="E40" s="146">
        <v>35</v>
      </c>
      <c r="F40" s="130"/>
      <c r="G40" s="130"/>
      <c r="H40" s="130"/>
    </row>
    <row r="41" spans="1:8" ht="49.5">
      <c r="A41" s="135" t="s">
        <v>785</v>
      </c>
      <c r="B41" s="136" t="s">
        <v>786</v>
      </c>
      <c r="C41" s="137">
        <f>C42+C49+C52</f>
        <v>35046.400000000001</v>
      </c>
      <c r="D41" s="137">
        <f>D42+D49+D52</f>
        <v>34074.200000000004</v>
      </c>
      <c r="E41" s="137">
        <f>E42+E49+E52</f>
        <v>32924.699999999997</v>
      </c>
      <c r="F41" s="130"/>
      <c r="G41" s="130"/>
      <c r="H41" s="130"/>
    </row>
    <row r="42" spans="1:8" ht="99">
      <c r="A42" s="135" t="s">
        <v>787</v>
      </c>
      <c r="B42" s="136" t="s">
        <v>788</v>
      </c>
      <c r="C42" s="137">
        <f>C43+C45+C47</f>
        <v>33659</v>
      </c>
      <c r="D42" s="137">
        <f>D43+D45+D47</f>
        <v>32686.799999999999</v>
      </c>
      <c r="E42" s="137">
        <f>E43+E45+E47</f>
        <v>31537.3</v>
      </c>
      <c r="F42" s="130"/>
      <c r="G42" s="130"/>
      <c r="H42" s="130"/>
    </row>
    <row r="43" spans="1:8" ht="66">
      <c r="A43" s="140" t="s">
        <v>789</v>
      </c>
      <c r="B43" s="141" t="s">
        <v>790</v>
      </c>
      <c r="C43" s="142">
        <f>C44</f>
        <v>15767</v>
      </c>
      <c r="D43" s="142">
        <f>D44</f>
        <v>14794.8</v>
      </c>
      <c r="E43" s="142">
        <f>E44</f>
        <v>13645.3</v>
      </c>
      <c r="F43" s="130"/>
      <c r="G43" s="130"/>
      <c r="H43" s="130"/>
    </row>
    <row r="44" spans="1:8" ht="82.5">
      <c r="A44" s="140" t="s">
        <v>791</v>
      </c>
      <c r="B44" s="141" t="s">
        <v>792</v>
      </c>
      <c r="C44" s="142">
        <v>15767</v>
      </c>
      <c r="D44" s="142">
        <v>14794.8</v>
      </c>
      <c r="E44" s="142">
        <v>13645.3</v>
      </c>
      <c r="F44" s="130"/>
      <c r="G44" s="130"/>
      <c r="H44" s="130"/>
    </row>
    <row r="45" spans="1:8" ht="82.5">
      <c r="A45" s="140" t="s">
        <v>793</v>
      </c>
      <c r="B45" s="141" t="s">
        <v>794</v>
      </c>
      <c r="C45" s="146">
        <f>C46</f>
        <v>1780</v>
      </c>
      <c r="D45" s="146">
        <f>D46</f>
        <v>1780</v>
      </c>
      <c r="E45" s="146">
        <f>E46</f>
        <v>1780</v>
      </c>
      <c r="F45" s="130"/>
      <c r="G45" s="130"/>
      <c r="H45" s="130"/>
    </row>
    <row r="46" spans="1:8" ht="82.5">
      <c r="A46" s="140" t="s">
        <v>795</v>
      </c>
      <c r="B46" s="141" t="s">
        <v>796</v>
      </c>
      <c r="C46" s="142">
        <v>1780</v>
      </c>
      <c r="D46" s="142">
        <v>1780</v>
      </c>
      <c r="E46" s="142">
        <v>1780</v>
      </c>
      <c r="F46" s="130"/>
      <c r="G46" s="130"/>
      <c r="H46" s="130"/>
    </row>
    <row r="47" spans="1:8" ht="49.5">
      <c r="A47" s="140" t="s">
        <v>797</v>
      </c>
      <c r="B47" s="141" t="s">
        <v>798</v>
      </c>
      <c r="C47" s="142">
        <f>C48</f>
        <v>16112</v>
      </c>
      <c r="D47" s="142">
        <f>D48</f>
        <v>16112</v>
      </c>
      <c r="E47" s="142">
        <f>E48</f>
        <v>16112</v>
      </c>
      <c r="F47" s="130"/>
      <c r="G47" s="130"/>
      <c r="H47" s="130"/>
    </row>
    <row r="48" spans="1:8" ht="33">
      <c r="A48" s="140" t="s">
        <v>799</v>
      </c>
      <c r="B48" s="141" t="s">
        <v>800</v>
      </c>
      <c r="C48" s="142">
        <v>16112</v>
      </c>
      <c r="D48" s="142">
        <v>16112</v>
      </c>
      <c r="E48" s="142">
        <v>16112</v>
      </c>
      <c r="F48" s="130"/>
      <c r="G48" s="130"/>
      <c r="H48" s="130"/>
    </row>
    <row r="49" spans="1:11" ht="33">
      <c r="A49" s="135" t="s">
        <v>801</v>
      </c>
      <c r="B49" s="136" t="s">
        <v>802</v>
      </c>
      <c r="C49" s="137">
        <f t="shared" ref="C49:C50" si="4">C50</f>
        <v>551.6</v>
      </c>
      <c r="D49" s="137">
        <f>D50</f>
        <v>551.6</v>
      </c>
      <c r="E49" s="137">
        <f>E50</f>
        <v>551.6</v>
      </c>
      <c r="F49" s="130"/>
      <c r="G49" s="130"/>
      <c r="H49" s="130"/>
    </row>
    <row r="50" spans="1:11" ht="49.5">
      <c r="A50" s="140" t="s">
        <v>803</v>
      </c>
      <c r="B50" s="141" t="s">
        <v>804</v>
      </c>
      <c r="C50" s="142">
        <f t="shared" si="4"/>
        <v>551.6</v>
      </c>
      <c r="D50" s="142">
        <f>D51</f>
        <v>551.6</v>
      </c>
      <c r="E50" s="142">
        <f>E51</f>
        <v>551.6</v>
      </c>
      <c r="F50" s="130"/>
      <c r="G50" s="130"/>
      <c r="H50" s="130"/>
    </row>
    <row r="51" spans="1:11" s="148" customFormat="1" ht="49.5">
      <c r="A51" s="140" t="s">
        <v>805</v>
      </c>
      <c r="B51" s="141" t="s">
        <v>806</v>
      </c>
      <c r="C51" s="142">
        <v>551.6</v>
      </c>
      <c r="D51" s="142">
        <v>551.6</v>
      </c>
      <c r="E51" s="142">
        <v>551.6</v>
      </c>
      <c r="F51" s="130"/>
      <c r="G51" s="130"/>
      <c r="H51" s="130"/>
      <c r="I51" s="129"/>
      <c r="J51" s="129"/>
      <c r="K51" s="129"/>
    </row>
    <row r="52" spans="1:11" s="148" customFormat="1" ht="99">
      <c r="A52" s="135" t="s">
        <v>807</v>
      </c>
      <c r="B52" s="136" t="s">
        <v>808</v>
      </c>
      <c r="C52" s="137">
        <f t="shared" ref="C52:C53" si="5">C53</f>
        <v>835.8</v>
      </c>
      <c r="D52" s="137">
        <f>D53</f>
        <v>835.8</v>
      </c>
      <c r="E52" s="137">
        <f>E53</f>
        <v>835.8</v>
      </c>
      <c r="F52" s="130"/>
      <c r="G52" s="130"/>
      <c r="H52" s="130"/>
      <c r="I52" s="129"/>
      <c r="J52" s="129"/>
      <c r="K52" s="129"/>
    </row>
    <row r="53" spans="1:11" s="148" customFormat="1" ht="82.5">
      <c r="A53" s="140" t="s">
        <v>809</v>
      </c>
      <c r="B53" s="141" t="s">
        <v>810</v>
      </c>
      <c r="C53" s="142">
        <f t="shared" si="5"/>
        <v>835.8</v>
      </c>
      <c r="D53" s="142">
        <f>D54</f>
        <v>835.8</v>
      </c>
      <c r="E53" s="142">
        <f>E54</f>
        <v>835.8</v>
      </c>
      <c r="F53" s="130"/>
      <c r="G53" s="130"/>
      <c r="H53" s="130"/>
      <c r="I53" s="129"/>
      <c r="J53" s="129"/>
      <c r="K53" s="129"/>
    </row>
    <row r="54" spans="1:11" s="148" customFormat="1" ht="82.5">
      <c r="A54" s="140" t="s">
        <v>811</v>
      </c>
      <c r="B54" s="141" t="s">
        <v>812</v>
      </c>
      <c r="C54" s="142">
        <v>835.8</v>
      </c>
      <c r="D54" s="142">
        <v>835.8</v>
      </c>
      <c r="E54" s="142">
        <v>835.8</v>
      </c>
      <c r="F54" s="130"/>
      <c r="G54" s="130"/>
      <c r="H54" s="130"/>
      <c r="I54" s="129"/>
      <c r="J54" s="129"/>
      <c r="K54" s="129"/>
    </row>
    <row r="55" spans="1:11" s="148" customFormat="1" ht="33">
      <c r="A55" s="135" t="s">
        <v>813</v>
      </c>
      <c r="B55" s="136" t="s">
        <v>814</v>
      </c>
      <c r="C55" s="137">
        <f>C56</f>
        <v>2483.5</v>
      </c>
      <c r="D55" s="137">
        <f>D56</f>
        <v>2589.8000000000002</v>
      </c>
      <c r="E55" s="137">
        <f>E56</f>
        <v>2703.7999999999997</v>
      </c>
      <c r="F55" s="130"/>
      <c r="G55" s="130"/>
      <c r="H55" s="130"/>
      <c r="I55" s="129"/>
      <c r="J55" s="129"/>
      <c r="K55" s="129"/>
    </row>
    <row r="56" spans="1:11" s="148" customFormat="1" ht="16.5">
      <c r="A56" s="135" t="s">
        <v>815</v>
      </c>
      <c r="B56" s="136" t="s">
        <v>816</v>
      </c>
      <c r="C56" s="137">
        <f>SUM(C57:C60)</f>
        <v>2483.5</v>
      </c>
      <c r="D56" s="137">
        <f>SUM(D57:D60)</f>
        <v>2589.8000000000002</v>
      </c>
      <c r="E56" s="137">
        <f>SUM(E57:E60)</f>
        <v>2703.7999999999997</v>
      </c>
      <c r="F56" s="130"/>
      <c r="G56" s="130"/>
      <c r="H56" s="130"/>
      <c r="I56" s="129"/>
      <c r="J56" s="129"/>
      <c r="K56" s="129"/>
    </row>
    <row r="57" spans="1:11" s="148" customFormat="1" ht="33">
      <c r="A57" s="149" t="s">
        <v>817</v>
      </c>
      <c r="B57" s="141" t="s">
        <v>818</v>
      </c>
      <c r="C57" s="142">
        <v>1450.6</v>
      </c>
      <c r="D57" s="142">
        <v>1512.9</v>
      </c>
      <c r="E57" s="142">
        <v>1579.5</v>
      </c>
      <c r="F57" s="130"/>
      <c r="G57" s="130"/>
      <c r="H57" s="130"/>
      <c r="I57" s="129"/>
      <c r="J57" s="129"/>
      <c r="K57" s="129"/>
    </row>
    <row r="58" spans="1:11" s="148" customFormat="1" ht="33">
      <c r="A58" s="149" t="s">
        <v>819</v>
      </c>
      <c r="B58" s="141" t="s">
        <v>820</v>
      </c>
      <c r="C58" s="142">
        <v>0.5</v>
      </c>
      <c r="D58" s="142">
        <v>0</v>
      </c>
      <c r="E58" s="142">
        <v>0</v>
      </c>
      <c r="F58" s="130"/>
      <c r="G58" s="130"/>
      <c r="H58" s="130"/>
      <c r="I58" s="129"/>
      <c r="J58" s="129"/>
      <c r="K58" s="129"/>
    </row>
    <row r="59" spans="1:11" s="148" customFormat="1" ht="16.5">
      <c r="A59" s="149" t="s">
        <v>821</v>
      </c>
      <c r="B59" s="141" t="s">
        <v>822</v>
      </c>
      <c r="C59" s="142">
        <v>960.2</v>
      </c>
      <c r="D59" s="142">
        <v>1001.6</v>
      </c>
      <c r="E59" s="142">
        <v>1045.7</v>
      </c>
      <c r="F59" s="130"/>
      <c r="G59" s="130"/>
      <c r="H59" s="130"/>
      <c r="I59" s="129"/>
      <c r="J59" s="129"/>
      <c r="K59" s="129"/>
    </row>
    <row r="60" spans="1:11" s="148" customFormat="1" ht="16.5">
      <c r="A60" s="149" t="s">
        <v>823</v>
      </c>
      <c r="B60" s="141" t="s">
        <v>824</v>
      </c>
      <c r="C60" s="142">
        <v>72.2</v>
      </c>
      <c r="D60" s="142">
        <v>75.3</v>
      </c>
      <c r="E60" s="142">
        <v>78.599999999999994</v>
      </c>
      <c r="F60" s="130"/>
      <c r="G60" s="130"/>
      <c r="H60" s="130"/>
      <c r="I60" s="129"/>
      <c r="J60" s="129"/>
      <c r="K60" s="129"/>
    </row>
    <row r="61" spans="1:11" s="148" customFormat="1" ht="33">
      <c r="A61" s="135" t="s">
        <v>825</v>
      </c>
      <c r="B61" s="136" t="s">
        <v>826</v>
      </c>
      <c r="C61" s="137">
        <f>C62+C65</f>
        <v>1735.3</v>
      </c>
      <c r="D61" s="137">
        <f t="shared" ref="D61:E61" si="6">D62</f>
        <v>1435.1</v>
      </c>
      <c r="E61" s="137">
        <f t="shared" si="6"/>
        <v>1435.1</v>
      </c>
      <c r="F61" s="130"/>
      <c r="G61" s="130"/>
      <c r="H61" s="130"/>
      <c r="I61" s="129"/>
      <c r="J61" s="129"/>
      <c r="K61" s="129"/>
    </row>
    <row r="62" spans="1:11" s="148" customFormat="1" ht="16.5">
      <c r="A62" s="150" t="s">
        <v>827</v>
      </c>
      <c r="B62" s="136" t="s">
        <v>828</v>
      </c>
      <c r="C62" s="137">
        <f t="shared" ref="C62:E63" si="7">C63</f>
        <v>1524.6</v>
      </c>
      <c r="D62" s="137">
        <f t="shared" si="7"/>
        <v>1435.1</v>
      </c>
      <c r="E62" s="137">
        <f t="shared" si="7"/>
        <v>1435.1</v>
      </c>
      <c r="F62" s="130"/>
      <c r="G62" s="130"/>
      <c r="H62" s="130"/>
      <c r="I62" s="129"/>
      <c r="J62" s="129"/>
      <c r="K62" s="129"/>
    </row>
    <row r="63" spans="1:11" s="148" customFormat="1" ht="16.5">
      <c r="A63" s="149" t="s">
        <v>829</v>
      </c>
      <c r="B63" s="141" t="s">
        <v>830</v>
      </c>
      <c r="C63" s="142">
        <f t="shared" si="7"/>
        <v>1524.6</v>
      </c>
      <c r="D63" s="142">
        <f t="shared" si="7"/>
        <v>1435.1</v>
      </c>
      <c r="E63" s="142">
        <f t="shared" si="7"/>
        <v>1435.1</v>
      </c>
      <c r="F63" s="130"/>
      <c r="G63" s="130"/>
      <c r="H63" s="130"/>
      <c r="I63" s="129"/>
      <c r="J63" s="129"/>
      <c r="K63" s="129"/>
    </row>
    <row r="64" spans="1:11" s="148" customFormat="1" ht="33">
      <c r="A64" s="149" t="s">
        <v>831</v>
      </c>
      <c r="B64" s="141" t="s">
        <v>832</v>
      </c>
      <c r="C64" s="142">
        <v>1524.6</v>
      </c>
      <c r="D64" s="142">
        <v>1435.1</v>
      </c>
      <c r="E64" s="142">
        <v>1435.1</v>
      </c>
      <c r="F64" s="130"/>
      <c r="G64" s="130"/>
      <c r="H64" s="130"/>
      <c r="I64" s="129"/>
      <c r="J64" s="129"/>
      <c r="K64" s="129"/>
    </row>
    <row r="65" spans="1:11" s="148" customFormat="1" ht="16.5">
      <c r="A65" s="150" t="s">
        <v>833</v>
      </c>
      <c r="B65" s="136" t="s">
        <v>834</v>
      </c>
      <c r="C65" s="137">
        <f>C66</f>
        <v>210.7</v>
      </c>
      <c r="D65" s="137">
        <f t="shared" ref="D65:E66" si="8">D66</f>
        <v>0</v>
      </c>
      <c r="E65" s="137">
        <f t="shared" si="8"/>
        <v>0</v>
      </c>
      <c r="F65" s="130"/>
      <c r="G65" s="130"/>
      <c r="H65" s="130"/>
      <c r="I65" s="129"/>
      <c r="J65" s="129"/>
      <c r="K65" s="129"/>
    </row>
    <row r="66" spans="1:11" s="148" customFormat="1" ht="16.5">
      <c r="A66" s="149" t="s">
        <v>835</v>
      </c>
      <c r="B66" s="141" t="s">
        <v>836</v>
      </c>
      <c r="C66" s="142">
        <f>C67</f>
        <v>210.7</v>
      </c>
      <c r="D66" s="142">
        <f t="shared" si="8"/>
        <v>0</v>
      </c>
      <c r="E66" s="142">
        <f t="shared" si="8"/>
        <v>0</v>
      </c>
      <c r="F66" s="130"/>
      <c r="G66" s="130"/>
      <c r="H66" s="130"/>
      <c r="I66" s="129"/>
      <c r="J66" s="129"/>
      <c r="K66" s="129"/>
    </row>
    <row r="67" spans="1:11" s="148" customFormat="1" ht="33">
      <c r="A67" s="149" t="s">
        <v>837</v>
      </c>
      <c r="B67" s="141" t="s">
        <v>838</v>
      </c>
      <c r="C67" s="142">
        <v>210.7</v>
      </c>
      <c r="D67" s="142">
        <v>0</v>
      </c>
      <c r="E67" s="142">
        <v>0</v>
      </c>
      <c r="F67" s="130"/>
      <c r="G67" s="130"/>
      <c r="H67" s="130"/>
      <c r="I67" s="129"/>
      <c r="J67" s="129"/>
      <c r="K67" s="129"/>
    </row>
    <row r="68" spans="1:11" s="148" customFormat="1" ht="33">
      <c r="A68" s="135" t="s">
        <v>839</v>
      </c>
      <c r="B68" s="136" t="s">
        <v>840</v>
      </c>
      <c r="C68" s="137">
        <f>C69+C73</f>
        <v>14079.100000000006</v>
      </c>
      <c r="D68" s="137">
        <f>D69+D73</f>
        <v>28467.8</v>
      </c>
      <c r="E68" s="137">
        <f>E69+E73</f>
        <v>2907.7000000000003</v>
      </c>
      <c r="F68" s="130"/>
      <c r="G68" s="130"/>
      <c r="H68" s="130"/>
      <c r="I68" s="129"/>
      <c r="J68" s="129"/>
      <c r="K68" s="129"/>
    </row>
    <row r="69" spans="1:11" s="148" customFormat="1" ht="99">
      <c r="A69" s="135" t="s">
        <v>841</v>
      </c>
      <c r="B69" s="136" t="s">
        <v>842</v>
      </c>
      <c r="C69" s="137">
        <f t="shared" ref="C69" si="9">C70</f>
        <v>10444.300000000005</v>
      </c>
      <c r="D69" s="137">
        <f>D70</f>
        <v>22806</v>
      </c>
      <c r="E69" s="137">
        <f>E70</f>
        <v>359.4</v>
      </c>
      <c r="F69" s="130"/>
      <c r="G69" s="130"/>
      <c r="H69" s="130"/>
      <c r="I69" s="129"/>
      <c r="J69" s="129"/>
      <c r="K69" s="129"/>
    </row>
    <row r="70" spans="1:11" s="148" customFormat="1" ht="99">
      <c r="A70" s="140" t="s">
        <v>843</v>
      </c>
      <c r="B70" s="141" t="s">
        <v>844</v>
      </c>
      <c r="C70" s="142">
        <f>C71+C72</f>
        <v>10444.300000000005</v>
      </c>
      <c r="D70" s="142">
        <f t="shared" ref="D70:E70" si="10">D71+D72</f>
        <v>22806</v>
      </c>
      <c r="E70" s="142">
        <f t="shared" si="10"/>
        <v>359.4</v>
      </c>
      <c r="F70" s="130"/>
      <c r="G70" s="130"/>
      <c r="H70" s="130"/>
      <c r="I70" s="129"/>
      <c r="J70" s="129"/>
      <c r="K70" s="129"/>
    </row>
    <row r="71" spans="1:11" s="148" customFormat="1" ht="99">
      <c r="A71" s="140" t="s">
        <v>845</v>
      </c>
      <c r="B71" s="141" t="s">
        <v>846</v>
      </c>
      <c r="C71" s="142">
        <f>10444.2+31355.9-31355.9</f>
        <v>10444.200000000004</v>
      </c>
      <c r="D71" s="142">
        <f>3568.7+19237.3</f>
        <v>22806</v>
      </c>
      <c r="E71" s="142">
        <v>359.4</v>
      </c>
      <c r="F71" s="130"/>
      <c r="G71" s="130"/>
      <c r="H71" s="130"/>
      <c r="I71" s="129"/>
      <c r="J71" s="129"/>
      <c r="K71" s="129"/>
    </row>
    <row r="72" spans="1:11" s="148" customFormat="1" ht="82.5">
      <c r="A72" s="140" t="s">
        <v>847</v>
      </c>
      <c r="B72" s="141" t="s">
        <v>848</v>
      </c>
      <c r="C72" s="142">
        <v>0.1</v>
      </c>
      <c r="D72" s="142">
        <v>0</v>
      </c>
      <c r="E72" s="142">
        <v>0</v>
      </c>
      <c r="F72" s="130"/>
      <c r="G72" s="130"/>
      <c r="H72" s="130"/>
      <c r="I72" s="129"/>
      <c r="J72" s="129"/>
      <c r="K72" s="129"/>
    </row>
    <row r="73" spans="1:11" s="148" customFormat="1" ht="33">
      <c r="A73" s="135" t="s">
        <v>849</v>
      </c>
      <c r="B73" s="136" t="s">
        <v>850</v>
      </c>
      <c r="C73" s="137">
        <f>C74</f>
        <v>3634.8</v>
      </c>
      <c r="D73" s="137">
        <f t="shared" ref="D73:E73" si="11">D74</f>
        <v>5661.8</v>
      </c>
      <c r="E73" s="137">
        <f t="shared" si="11"/>
        <v>2548.3000000000002</v>
      </c>
      <c r="F73" s="130"/>
      <c r="G73" s="130"/>
      <c r="H73" s="130"/>
      <c r="I73" s="129"/>
      <c r="J73" s="129"/>
      <c r="K73" s="129"/>
    </row>
    <row r="74" spans="1:11" s="148" customFormat="1" ht="33">
      <c r="A74" s="140" t="s">
        <v>851</v>
      </c>
      <c r="B74" s="141" t="s">
        <v>852</v>
      </c>
      <c r="C74" s="142">
        <f>C75</f>
        <v>3634.8</v>
      </c>
      <c r="D74" s="142">
        <f>D75</f>
        <v>5661.8</v>
      </c>
      <c r="E74" s="142">
        <f>E75</f>
        <v>2548.3000000000002</v>
      </c>
      <c r="F74" s="130"/>
      <c r="G74" s="130"/>
      <c r="H74" s="130"/>
      <c r="I74" s="129"/>
      <c r="J74" s="129"/>
      <c r="K74" s="129"/>
    </row>
    <row r="75" spans="1:11" s="148" customFormat="1" ht="49.5">
      <c r="A75" s="140" t="s">
        <v>853</v>
      </c>
      <c r="B75" s="141" t="s">
        <v>854</v>
      </c>
      <c r="C75" s="142">
        <v>3634.8</v>
      </c>
      <c r="D75" s="142">
        <v>5661.8</v>
      </c>
      <c r="E75" s="142">
        <v>2548.3000000000002</v>
      </c>
      <c r="F75" s="130"/>
      <c r="G75" s="130"/>
      <c r="H75" s="130"/>
      <c r="I75" s="129"/>
      <c r="J75" s="129"/>
      <c r="K75" s="129"/>
    </row>
    <row r="76" spans="1:11" s="148" customFormat="1" ht="16.5">
      <c r="A76" s="135" t="s">
        <v>855</v>
      </c>
      <c r="B76" s="136" t="s">
        <v>856</v>
      </c>
      <c r="C76" s="137">
        <f>C77+C84+C87+C94+C97+C99+C80+C81+C88+C92+C96</f>
        <v>4978.1000000000004</v>
      </c>
      <c r="D76" s="137">
        <f>D77+D84+D87+D94+D97+D99+D80</f>
        <v>5391.5</v>
      </c>
      <c r="E76" s="137">
        <f>E77+E84+E87+E94+E97+E99+E80</f>
        <v>5900.9</v>
      </c>
      <c r="F76" s="130"/>
      <c r="G76" s="130"/>
      <c r="H76" s="130"/>
      <c r="I76" s="129"/>
      <c r="J76" s="129"/>
      <c r="K76" s="129"/>
    </row>
    <row r="77" spans="1:11" s="148" customFormat="1" ht="33">
      <c r="A77" s="135" t="s">
        <v>857</v>
      </c>
      <c r="B77" s="136" t="s">
        <v>858</v>
      </c>
      <c r="C77" s="137">
        <f>C78+C79</f>
        <v>35.5</v>
      </c>
      <c r="D77" s="137">
        <f>D78+D79</f>
        <v>35.5</v>
      </c>
      <c r="E77" s="137">
        <f>E78+E79</f>
        <v>35.5</v>
      </c>
      <c r="F77" s="130"/>
      <c r="G77" s="130"/>
      <c r="H77" s="130"/>
      <c r="I77" s="129"/>
      <c r="J77" s="129"/>
      <c r="K77" s="129"/>
    </row>
    <row r="78" spans="1:11" s="148" customFormat="1" ht="82.5">
      <c r="A78" s="140" t="s">
        <v>859</v>
      </c>
      <c r="B78" s="141" t="s">
        <v>860</v>
      </c>
      <c r="C78" s="142">
        <f>55/2</f>
        <v>27.5</v>
      </c>
      <c r="D78" s="142">
        <f>55/2</f>
        <v>27.5</v>
      </c>
      <c r="E78" s="142">
        <f>55/2</f>
        <v>27.5</v>
      </c>
      <c r="F78" s="130"/>
      <c r="G78" s="130"/>
      <c r="H78" s="130"/>
      <c r="I78" s="129"/>
      <c r="J78" s="129"/>
      <c r="K78" s="129"/>
    </row>
    <row r="79" spans="1:11" s="148" customFormat="1" ht="66">
      <c r="A79" s="140" t="s">
        <v>861</v>
      </c>
      <c r="B79" s="141" t="s">
        <v>862</v>
      </c>
      <c r="C79" s="142">
        <f>16/2</f>
        <v>8</v>
      </c>
      <c r="D79" s="142">
        <f>16/2</f>
        <v>8</v>
      </c>
      <c r="E79" s="142">
        <f>16/2</f>
        <v>8</v>
      </c>
      <c r="F79" s="130"/>
      <c r="G79" s="130"/>
      <c r="H79" s="130"/>
      <c r="I79" s="129"/>
      <c r="J79" s="129"/>
      <c r="K79" s="129"/>
    </row>
    <row r="80" spans="1:11" s="148" customFormat="1" ht="66">
      <c r="A80" s="150" t="s">
        <v>863</v>
      </c>
      <c r="B80" s="136" t="s">
        <v>864</v>
      </c>
      <c r="C80" s="137">
        <v>31</v>
      </c>
      <c r="D80" s="137">
        <v>31</v>
      </c>
      <c r="E80" s="137">
        <v>31</v>
      </c>
      <c r="F80" s="130"/>
      <c r="G80" s="130"/>
      <c r="H80" s="130"/>
      <c r="I80" s="129"/>
      <c r="J80" s="129"/>
      <c r="K80" s="129"/>
    </row>
    <row r="81" spans="1:11" s="148" customFormat="1" ht="66">
      <c r="A81" s="135" t="s">
        <v>865</v>
      </c>
      <c r="B81" s="136" t="s">
        <v>866</v>
      </c>
      <c r="C81" s="137">
        <f>C82+C83</f>
        <v>109.60000000000001</v>
      </c>
      <c r="D81" s="137">
        <f t="shared" ref="D81:E81" si="12">D82</f>
        <v>0</v>
      </c>
      <c r="E81" s="137">
        <f t="shared" si="12"/>
        <v>0</v>
      </c>
      <c r="F81" s="130"/>
      <c r="G81" s="130"/>
      <c r="H81" s="130"/>
      <c r="I81" s="129"/>
      <c r="J81" s="129"/>
      <c r="K81" s="129"/>
    </row>
    <row r="82" spans="1:11" s="148" customFormat="1" ht="66">
      <c r="A82" s="140" t="s">
        <v>867</v>
      </c>
      <c r="B82" s="141" t="s">
        <v>868</v>
      </c>
      <c r="C82" s="142">
        <f>5+104.2</f>
        <v>109.2</v>
      </c>
      <c r="D82" s="142">
        <v>0</v>
      </c>
      <c r="E82" s="142">
        <v>0</v>
      </c>
      <c r="F82" s="151"/>
      <c r="G82" s="130"/>
      <c r="H82" s="130"/>
      <c r="I82" s="129"/>
      <c r="J82" s="129"/>
      <c r="K82" s="129"/>
    </row>
    <row r="83" spans="1:11" s="148" customFormat="1" ht="49.5">
      <c r="A83" s="140" t="s">
        <v>869</v>
      </c>
      <c r="B83" s="141" t="s">
        <v>870</v>
      </c>
      <c r="C83" s="142">
        <v>0.4</v>
      </c>
      <c r="D83" s="142">
        <v>0</v>
      </c>
      <c r="E83" s="142">
        <v>0</v>
      </c>
      <c r="F83" s="152"/>
      <c r="G83" s="130"/>
      <c r="H83" s="130"/>
      <c r="I83" s="129"/>
      <c r="J83" s="129"/>
      <c r="K83" s="129"/>
    </row>
    <row r="84" spans="1:11" s="148" customFormat="1" ht="132">
      <c r="A84" s="135" t="s">
        <v>871</v>
      </c>
      <c r="B84" s="136" t="s">
        <v>872</v>
      </c>
      <c r="C84" s="137">
        <f>C86+C85</f>
        <v>717.5</v>
      </c>
      <c r="D84" s="137">
        <f>D86</f>
        <v>1021</v>
      </c>
      <c r="E84" s="137">
        <f>E86</f>
        <v>1531</v>
      </c>
      <c r="F84" s="130"/>
      <c r="G84" s="130"/>
      <c r="H84" s="130"/>
      <c r="I84" s="129"/>
      <c r="J84" s="129"/>
      <c r="K84" s="129"/>
    </row>
    <row r="85" spans="1:11" s="148" customFormat="1" ht="33">
      <c r="A85" s="176" t="s">
        <v>992</v>
      </c>
      <c r="B85" s="177" t="s">
        <v>993</v>
      </c>
      <c r="C85" s="175">
        <v>36.5</v>
      </c>
      <c r="D85" s="175">
        <v>0</v>
      </c>
      <c r="E85" s="175">
        <v>0</v>
      </c>
      <c r="F85" s="130"/>
      <c r="G85" s="130"/>
      <c r="H85" s="130"/>
      <c r="I85" s="129"/>
      <c r="J85" s="129"/>
      <c r="K85" s="129"/>
    </row>
    <row r="86" spans="1:11" s="148" customFormat="1" ht="33">
      <c r="A86" s="140" t="s">
        <v>873</v>
      </c>
      <c r="B86" s="141" t="s">
        <v>874</v>
      </c>
      <c r="C86" s="142">
        <f>681</f>
        <v>681</v>
      </c>
      <c r="D86" s="142">
        <v>1021</v>
      </c>
      <c r="E86" s="142">
        <v>1531</v>
      </c>
      <c r="F86" s="153"/>
      <c r="G86" s="130"/>
      <c r="H86" s="130"/>
      <c r="I86" s="129"/>
      <c r="J86" s="129"/>
      <c r="K86" s="129"/>
    </row>
    <row r="87" spans="1:11" s="148" customFormat="1" ht="66">
      <c r="A87" s="135" t="s">
        <v>875</v>
      </c>
      <c r="B87" s="136" t="s">
        <v>876</v>
      </c>
      <c r="C87" s="137">
        <f>3000-1397.1</f>
        <v>1602.9</v>
      </c>
      <c r="D87" s="137">
        <v>3074</v>
      </c>
      <c r="E87" s="137">
        <v>3074</v>
      </c>
      <c r="F87" s="130"/>
      <c r="G87" s="130"/>
      <c r="H87" s="130"/>
      <c r="I87" s="129"/>
      <c r="J87" s="129"/>
      <c r="K87" s="129"/>
    </row>
    <row r="88" spans="1:11" s="148" customFormat="1" ht="33">
      <c r="A88" s="135" t="s">
        <v>877</v>
      </c>
      <c r="B88" s="136" t="s">
        <v>878</v>
      </c>
      <c r="C88" s="137">
        <f>C89+C91</f>
        <v>170</v>
      </c>
      <c r="D88" s="137">
        <f t="shared" ref="D88:E88" si="13">D89+D91</f>
        <v>0</v>
      </c>
      <c r="E88" s="137">
        <f t="shared" si="13"/>
        <v>0</v>
      </c>
      <c r="F88" s="130"/>
      <c r="G88" s="130"/>
      <c r="H88" s="130"/>
      <c r="I88" s="129"/>
      <c r="J88" s="129"/>
      <c r="K88" s="129"/>
    </row>
    <row r="89" spans="1:11" s="148" customFormat="1" ht="49.5">
      <c r="A89" s="140" t="s">
        <v>879</v>
      </c>
      <c r="B89" s="141" t="s">
        <v>880</v>
      </c>
      <c r="C89" s="142">
        <f>C90</f>
        <v>5</v>
      </c>
      <c r="D89" s="142">
        <f t="shared" ref="D89:E89" si="14">D90</f>
        <v>0</v>
      </c>
      <c r="E89" s="142">
        <f t="shared" si="14"/>
        <v>0</v>
      </c>
      <c r="F89" s="130"/>
      <c r="G89" s="130"/>
      <c r="H89" s="130"/>
      <c r="I89" s="129"/>
      <c r="J89" s="129"/>
      <c r="K89" s="129"/>
    </row>
    <row r="90" spans="1:11" s="148" customFormat="1" ht="66">
      <c r="A90" s="140" t="s">
        <v>881</v>
      </c>
      <c r="B90" s="141" t="s">
        <v>882</v>
      </c>
      <c r="C90" s="142">
        <v>5</v>
      </c>
      <c r="D90" s="142">
        <v>0</v>
      </c>
      <c r="E90" s="142">
        <v>0</v>
      </c>
      <c r="F90" s="152"/>
      <c r="G90" s="130"/>
      <c r="H90" s="130"/>
      <c r="I90" s="129"/>
      <c r="J90" s="129"/>
      <c r="K90" s="129"/>
    </row>
    <row r="91" spans="1:11" s="148" customFormat="1" ht="33">
      <c r="A91" s="140" t="s">
        <v>883</v>
      </c>
      <c r="B91" s="141" t="s">
        <v>884</v>
      </c>
      <c r="C91" s="142">
        <v>165</v>
      </c>
      <c r="D91" s="142">
        <v>0</v>
      </c>
      <c r="E91" s="142">
        <v>0</v>
      </c>
      <c r="F91" s="152"/>
      <c r="G91" s="130"/>
      <c r="H91" s="130"/>
      <c r="I91" s="129"/>
      <c r="J91" s="129"/>
      <c r="K91" s="129"/>
    </row>
    <row r="92" spans="1:11" s="148" customFormat="1" ht="66">
      <c r="A92" s="135" t="s">
        <v>885</v>
      </c>
      <c r="B92" s="136" t="s">
        <v>886</v>
      </c>
      <c r="C92" s="137">
        <f>C93</f>
        <v>143</v>
      </c>
      <c r="D92" s="137">
        <f t="shared" ref="D92:E92" si="15">D93</f>
        <v>0</v>
      </c>
      <c r="E92" s="137">
        <f t="shared" si="15"/>
        <v>0</v>
      </c>
      <c r="F92" s="152"/>
      <c r="G92" s="130"/>
      <c r="H92" s="130"/>
      <c r="I92" s="129"/>
      <c r="J92" s="129"/>
      <c r="K92" s="129"/>
    </row>
    <row r="93" spans="1:11" s="148" customFormat="1" ht="66">
      <c r="A93" s="140" t="s">
        <v>887</v>
      </c>
      <c r="B93" s="141" t="s">
        <v>888</v>
      </c>
      <c r="C93" s="142">
        <v>143</v>
      </c>
      <c r="D93" s="142">
        <v>0</v>
      </c>
      <c r="E93" s="142">
        <v>0</v>
      </c>
      <c r="F93" s="152"/>
      <c r="G93" s="130"/>
      <c r="H93" s="130"/>
      <c r="I93" s="129"/>
      <c r="J93" s="129"/>
      <c r="K93" s="129"/>
    </row>
    <row r="94" spans="1:11" s="148" customFormat="1" ht="66">
      <c r="A94" s="135" t="s">
        <v>889</v>
      </c>
      <c r="B94" s="136" t="s">
        <v>890</v>
      </c>
      <c r="C94" s="137">
        <f>C95</f>
        <v>124</v>
      </c>
      <c r="D94" s="137">
        <f>D95</f>
        <v>124</v>
      </c>
      <c r="E94" s="137">
        <f>E95</f>
        <v>124</v>
      </c>
      <c r="F94" s="130"/>
      <c r="G94" s="130"/>
      <c r="H94" s="130"/>
      <c r="I94" s="129"/>
      <c r="J94" s="129"/>
      <c r="K94" s="129"/>
    </row>
    <row r="95" spans="1:11" s="148" customFormat="1" ht="82.5">
      <c r="A95" s="154" t="s">
        <v>891</v>
      </c>
      <c r="B95" s="141" t="s">
        <v>892</v>
      </c>
      <c r="C95" s="142">
        <f>124</f>
        <v>124</v>
      </c>
      <c r="D95" s="142">
        <v>124</v>
      </c>
      <c r="E95" s="142">
        <v>124</v>
      </c>
      <c r="F95" s="130"/>
      <c r="G95" s="130"/>
      <c r="H95" s="130"/>
      <c r="I95" s="129"/>
      <c r="J95" s="129"/>
      <c r="K95" s="129"/>
    </row>
    <row r="96" spans="1:11" s="148" customFormat="1" ht="82.5">
      <c r="A96" s="135" t="s">
        <v>893</v>
      </c>
      <c r="B96" s="136" t="s">
        <v>894</v>
      </c>
      <c r="C96" s="137">
        <v>30.7</v>
      </c>
      <c r="D96" s="137">
        <v>0</v>
      </c>
      <c r="E96" s="137">
        <v>0</v>
      </c>
      <c r="F96" s="152"/>
      <c r="G96" s="130"/>
      <c r="H96" s="130"/>
      <c r="I96" s="129"/>
      <c r="J96" s="129"/>
      <c r="K96" s="129"/>
    </row>
    <row r="97" spans="1:11" s="148" customFormat="1" ht="49.5">
      <c r="A97" s="150" t="s">
        <v>895</v>
      </c>
      <c r="B97" s="136" t="s">
        <v>896</v>
      </c>
      <c r="C97" s="137">
        <f>C98</f>
        <v>48.5</v>
      </c>
      <c r="D97" s="137">
        <f>D98</f>
        <v>48.5</v>
      </c>
      <c r="E97" s="137">
        <f>E98</f>
        <v>48.5</v>
      </c>
      <c r="F97" s="130"/>
      <c r="G97" s="130"/>
      <c r="H97" s="130"/>
      <c r="I97" s="129"/>
      <c r="J97" s="129"/>
      <c r="K97" s="129"/>
    </row>
    <row r="98" spans="1:11" s="148" customFormat="1" ht="66">
      <c r="A98" s="149" t="s">
        <v>897</v>
      </c>
      <c r="B98" s="141" t="s">
        <v>898</v>
      </c>
      <c r="C98" s="142">
        <v>48.5</v>
      </c>
      <c r="D98" s="142">
        <v>48.5</v>
      </c>
      <c r="E98" s="142">
        <v>48.5</v>
      </c>
      <c r="F98" s="130"/>
      <c r="G98" s="130"/>
      <c r="H98" s="130"/>
      <c r="I98" s="129"/>
      <c r="J98" s="129"/>
      <c r="K98" s="129"/>
    </row>
    <row r="99" spans="1:11" s="148" customFormat="1" ht="33">
      <c r="A99" s="135" t="s">
        <v>899</v>
      </c>
      <c r="B99" s="136" t="s">
        <v>900</v>
      </c>
      <c r="C99" s="137">
        <f>C100</f>
        <v>1965.3999999999999</v>
      </c>
      <c r="D99" s="137">
        <f>D100</f>
        <v>1057.5</v>
      </c>
      <c r="E99" s="137">
        <f>E100</f>
        <v>1056.9000000000001</v>
      </c>
      <c r="F99" s="130"/>
      <c r="G99" s="130"/>
      <c r="H99" s="130"/>
      <c r="I99" s="129"/>
      <c r="J99" s="129"/>
      <c r="K99" s="129"/>
    </row>
    <row r="100" spans="1:11" s="148" customFormat="1" ht="49.5">
      <c r="A100" s="140" t="s">
        <v>901</v>
      </c>
      <c r="B100" s="141" t="s">
        <v>902</v>
      </c>
      <c r="C100" s="142">
        <f>29.8+12+116.3+900+442.8+286+22.5+156</f>
        <v>1965.3999999999999</v>
      </c>
      <c r="D100" s="142">
        <f>29.2+12+116.3+900</f>
        <v>1057.5</v>
      </c>
      <c r="E100" s="142">
        <f>28.6+12+116.3+900</f>
        <v>1056.9000000000001</v>
      </c>
      <c r="F100" s="151"/>
      <c r="G100" s="130"/>
      <c r="H100" s="130"/>
      <c r="I100" s="155"/>
      <c r="J100" s="155"/>
      <c r="K100" s="155"/>
    </row>
    <row r="101" spans="1:11" s="148" customFormat="1" ht="16.5">
      <c r="A101" s="135" t="s">
        <v>903</v>
      </c>
      <c r="B101" s="136" t="s">
        <v>904</v>
      </c>
      <c r="C101" s="137">
        <f>C102</f>
        <v>0.1</v>
      </c>
      <c r="D101" s="137">
        <f t="shared" ref="D101:E102" si="16">D102</f>
        <v>0</v>
      </c>
      <c r="E101" s="137">
        <f t="shared" si="16"/>
        <v>0</v>
      </c>
      <c r="F101" s="130"/>
      <c r="G101" s="130"/>
      <c r="H101" s="130"/>
      <c r="I101" s="155"/>
      <c r="J101" s="155"/>
      <c r="K101" s="155"/>
    </row>
    <row r="102" spans="1:11" s="148" customFormat="1" ht="16.5">
      <c r="A102" s="135" t="s">
        <v>905</v>
      </c>
      <c r="B102" s="136" t="s">
        <v>906</v>
      </c>
      <c r="C102" s="137">
        <f>C103</f>
        <v>0.1</v>
      </c>
      <c r="D102" s="137">
        <f t="shared" si="16"/>
        <v>0</v>
      </c>
      <c r="E102" s="137">
        <f t="shared" si="16"/>
        <v>0</v>
      </c>
      <c r="F102" s="130"/>
      <c r="G102" s="130"/>
      <c r="H102" s="130"/>
      <c r="I102" s="155"/>
      <c r="J102" s="155"/>
      <c r="K102" s="155"/>
    </row>
    <row r="103" spans="1:11" s="148" customFormat="1" ht="16.5">
      <c r="A103" s="140" t="s">
        <v>907</v>
      </c>
      <c r="B103" s="141" t="s">
        <v>908</v>
      </c>
      <c r="C103" s="142">
        <v>0.1</v>
      </c>
      <c r="D103" s="142">
        <v>0</v>
      </c>
      <c r="E103" s="142">
        <v>0</v>
      </c>
      <c r="F103" s="130"/>
      <c r="G103" s="130"/>
      <c r="H103" s="130"/>
      <c r="I103" s="155"/>
      <c r="J103" s="155"/>
      <c r="K103" s="155"/>
    </row>
    <row r="104" spans="1:11" s="148" customFormat="1" ht="16.5">
      <c r="A104" s="135" t="s">
        <v>909</v>
      </c>
      <c r="B104" s="136" t="s">
        <v>910</v>
      </c>
      <c r="C104" s="137">
        <f>C105+C149+C153</f>
        <v>389545.2</v>
      </c>
      <c r="D104" s="137">
        <f>D105+D149+D153</f>
        <v>280826</v>
      </c>
      <c r="E104" s="137">
        <f>E105+E149+E153</f>
        <v>279755.09999999998</v>
      </c>
      <c r="F104" s="130"/>
      <c r="G104" s="130"/>
      <c r="H104" s="130"/>
      <c r="I104" s="129"/>
      <c r="J104" s="129"/>
      <c r="K104" s="129"/>
    </row>
    <row r="105" spans="1:11" s="148" customFormat="1" ht="49.5">
      <c r="A105" s="156" t="s">
        <v>911</v>
      </c>
      <c r="B105" s="157" t="s">
        <v>912</v>
      </c>
      <c r="C105" s="137">
        <f>C132+C106+C109+C146</f>
        <v>388315</v>
      </c>
      <c r="D105" s="137">
        <f>D132+D106+D109+D146</f>
        <v>280826</v>
      </c>
      <c r="E105" s="137">
        <f>E132+E106+E109+E146</f>
        <v>279755.09999999998</v>
      </c>
      <c r="F105" s="130"/>
      <c r="G105" s="130"/>
      <c r="H105" s="130"/>
      <c r="I105" s="129"/>
      <c r="J105" s="129"/>
      <c r="K105" s="129"/>
    </row>
    <row r="106" spans="1:11" s="148" customFormat="1" ht="33">
      <c r="A106" s="158" t="s">
        <v>913</v>
      </c>
      <c r="B106" s="159" t="s">
        <v>914</v>
      </c>
      <c r="C106" s="137">
        <f t="shared" ref="C106:C107" si="17">C107</f>
        <v>11345</v>
      </c>
      <c r="D106" s="137">
        <f>D107</f>
        <v>0</v>
      </c>
      <c r="E106" s="137">
        <f>E107</f>
        <v>0</v>
      </c>
      <c r="F106" s="129"/>
      <c r="G106" s="129"/>
      <c r="H106" s="129"/>
      <c r="I106" s="129"/>
      <c r="J106" s="129"/>
      <c r="K106" s="129"/>
    </row>
    <row r="107" spans="1:11" s="148" customFormat="1" ht="33">
      <c r="A107" s="140" t="s">
        <v>915</v>
      </c>
      <c r="B107" s="160" t="s">
        <v>916</v>
      </c>
      <c r="C107" s="142">
        <f t="shared" si="17"/>
        <v>11345</v>
      </c>
      <c r="D107" s="142">
        <f>D108</f>
        <v>0</v>
      </c>
      <c r="E107" s="142">
        <f>E108</f>
        <v>0</v>
      </c>
      <c r="F107" s="129"/>
      <c r="G107" s="129"/>
      <c r="H107" s="129"/>
      <c r="I107" s="129"/>
      <c r="J107" s="129"/>
      <c r="K107" s="129"/>
    </row>
    <row r="108" spans="1:11" s="148" customFormat="1" ht="33">
      <c r="A108" s="140" t="s">
        <v>917</v>
      </c>
      <c r="B108" s="160" t="s">
        <v>918</v>
      </c>
      <c r="C108" s="142">
        <f>11112+11578-11345</f>
        <v>11345</v>
      </c>
      <c r="D108" s="142">
        <v>0</v>
      </c>
      <c r="E108" s="142">
        <v>0</v>
      </c>
    </row>
    <row r="109" spans="1:11" s="148" customFormat="1" ht="33">
      <c r="A109" s="156" t="s">
        <v>919</v>
      </c>
      <c r="B109" s="157" t="s">
        <v>920</v>
      </c>
      <c r="C109" s="137">
        <f>C120+C112+C110+C114+C116+C118</f>
        <v>88827.6</v>
      </c>
      <c r="D109" s="137">
        <f t="shared" ref="D109:E109" si="18">D120+D112+D110+D114+D116+D118</f>
        <v>0</v>
      </c>
      <c r="E109" s="137">
        <f t="shared" si="18"/>
        <v>0</v>
      </c>
    </row>
    <row r="110" spans="1:11" s="148" customFormat="1" ht="33">
      <c r="A110" s="140" t="s">
        <v>921</v>
      </c>
      <c r="B110" s="161" t="s">
        <v>922</v>
      </c>
      <c r="C110" s="142">
        <f>C111</f>
        <v>1784.1</v>
      </c>
      <c r="D110" s="142">
        <f t="shared" ref="D110:E110" si="19">D111</f>
        <v>0</v>
      </c>
      <c r="E110" s="142">
        <f t="shared" si="19"/>
        <v>0</v>
      </c>
    </row>
    <row r="111" spans="1:11" s="148" customFormat="1" ht="33">
      <c r="A111" s="140" t="s">
        <v>923</v>
      </c>
      <c r="B111" s="161" t="s">
        <v>924</v>
      </c>
      <c r="C111" s="142">
        <v>1784.1</v>
      </c>
      <c r="D111" s="142">
        <v>0</v>
      </c>
      <c r="E111" s="142">
        <v>0</v>
      </c>
    </row>
    <row r="112" spans="1:11" s="148" customFormat="1" ht="82.5">
      <c r="A112" s="140" t="s">
        <v>925</v>
      </c>
      <c r="B112" s="161" t="s">
        <v>926</v>
      </c>
      <c r="C112" s="142">
        <f>C113</f>
        <v>57245.5</v>
      </c>
      <c r="D112" s="142">
        <f t="shared" ref="D112:E112" si="20">D113</f>
        <v>0</v>
      </c>
      <c r="E112" s="142">
        <f t="shared" si="20"/>
        <v>0</v>
      </c>
    </row>
    <row r="113" spans="1:5" s="148" customFormat="1" ht="99">
      <c r="A113" s="140" t="s">
        <v>927</v>
      </c>
      <c r="B113" s="161" t="s">
        <v>928</v>
      </c>
      <c r="C113" s="142">
        <f>51687.7+5557.8</f>
        <v>57245.5</v>
      </c>
      <c r="D113" s="142">
        <v>0</v>
      </c>
      <c r="E113" s="142">
        <v>0</v>
      </c>
    </row>
    <row r="114" spans="1:5" s="148" customFormat="1" ht="49.5">
      <c r="A114" s="140" t="s">
        <v>929</v>
      </c>
      <c r="B114" s="161" t="s">
        <v>930</v>
      </c>
      <c r="C114" s="142">
        <f>C115</f>
        <v>2855.7</v>
      </c>
      <c r="D114" s="142">
        <f t="shared" ref="D114:E114" si="21">D115</f>
        <v>0</v>
      </c>
      <c r="E114" s="142">
        <f t="shared" si="21"/>
        <v>0</v>
      </c>
    </row>
    <row r="115" spans="1:5" s="148" customFormat="1" ht="49.5">
      <c r="A115" s="140" t="s">
        <v>931</v>
      </c>
      <c r="B115" s="161" t="s">
        <v>932</v>
      </c>
      <c r="C115" s="142">
        <v>2855.7</v>
      </c>
      <c r="D115" s="142">
        <v>0</v>
      </c>
      <c r="E115" s="142">
        <v>0</v>
      </c>
    </row>
    <row r="116" spans="1:5" s="148" customFormat="1" ht="16.5">
      <c r="A116" s="140" t="s">
        <v>933</v>
      </c>
      <c r="B116" s="161" t="s">
        <v>934</v>
      </c>
      <c r="C116" s="142">
        <f>C117</f>
        <v>30</v>
      </c>
      <c r="D116" s="142">
        <f t="shared" ref="D116:E116" si="22">D117</f>
        <v>0</v>
      </c>
      <c r="E116" s="142">
        <f t="shared" si="22"/>
        <v>0</v>
      </c>
    </row>
    <row r="117" spans="1:5" s="148" customFormat="1" ht="33">
      <c r="A117" s="140" t="s">
        <v>935</v>
      </c>
      <c r="B117" s="161" t="s">
        <v>936</v>
      </c>
      <c r="C117" s="142">
        <v>30</v>
      </c>
      <c r="D117" s="142">
        <v>0</v>
      </c>
      <c r="E117" s="142">
        <v>0</v>
      </c>
    </row>
    <row r="118" spans="1:5" s="148" customFormat="1" ht="66">
      <c r="A118" s="140" t="s">
        <v>937</v>
      </c>
      <c r="B118" s="161" t="s">
        <v>938</v>
      </c>
      <c r="C118" s="142">
        <f>C119</f>
        <v>252.3</v>
      </c>
      <c r="D118" s="142">
        <f t="shared" ref="D118:E118" si="23">D119</f>
        <v>0</v>
      </c>
      <c r="E118" s="142">
        <f t="shared" si="23"/>
        <v>0</v>
      </c>
    </row>
    <row r="119" spans="1:5" s="148" customFormat="1" ht="82.5">
      <c r="A119" s="140" t="s">
        <v>939</v>
      </c>
      <c r="B119" s="161" t="s">
        <v>940</v>
      </c>
      <c r="C119" s="142">
        <v>252.3</v>
      </c>
      <c r="D119" s="142">
        <v>0</v>
      </c>
      <c r="E119" s="142">
        <v>0</v>
      </c>
    </row>
    <row r="120" spans="1:5" s="148" customFormat="1" ht="16.5">
      <c r="A120" s="140" t="s">
        <v>941</v>
      </c>
      <c r="B120" s="161" t="s">
        <v>942</v>
      </c>
      <c r="C120" s="142">
        <f>SUM(C121:C131)</f>
        <v>26660</v>
      </c>
      <c r="D120" s="142">
        <f>SUM(D121:D130)</f>
        <v>0</v>
      </c>
      <c r="E120" s="142">
        <f>SUM(E121:E130)</f>
        <v>0</v>
      </c>
    </row>
    <row r="121" spans="1:5" s="148" customFormat="1" ht="49.5">
      <c r="A121" s="140" t="s">
        <v>943</v>
      </c>
      <c r="B121" s="161" t="s">
        <v>537</v>
      </c>
      <c r="C121" s="142">
        <v>1477.9</v>
      </c>
      <c r="D121" s="142">
        <v>0</v>
      </c>
      <c r="E121" s="142">
        <v>0</v>
      </c>
    </row>
    <row r="122" spans="1:5" s="148" customFormat="1" ht="16.5">
      <c r="A122" s="140" t="s">
        <v>943</v>
      </c>
      <c r="B122" s="161" t="s">
        <v>944</v>
      </c>
      <c r="C122" s="142">
        <v>485.9</v>
      </c>
      <c r="D122" s="142">
        <v>0</v>
      </c>
      <c r="E122" s="142">
        <v>0</v>
      </c>
    </row>
    <row r="123" spans="1:5" s="148" customFormat="1" ht="16.5">
      <c r="A123" s="140" t="s">
        <v>943</v>
      </c>
      <c r="B123" s="161" t="s">
        <v>540</v>
      </c>
      <c r="C123" s="142">
        <f>236.1+2829.8</f>
        <v>3065.9</v>
      </c>
      <c r="D123" s="142">
        <v>0</v>
      </c>
      <c r="E123" s="142">
        <v>0</v>
      </c>
    </row>
    <row r="124" spans="1:5" s="148" customFormat="1" ht="49.5">
      <c r="A124" s="140" t="s">
        <v>943</v>
      </c>
      <c r="B124" s="161" t="s">
        <v>541</v>
      </c>
      <c r="C124" s="142">
        <v>4212.5</v>
      </c>
      <c r="D124" s="142">
        <v>0</v>
      </c>
      <c r="E124" s="142">
        <v>0</v>
      </c>
    </row>
    <row r="125" spans="1:5" s="148" customFormat="1" ht="33">
      <c r="A125" s="140" t="s">
        <v>943</v>
      </c>
      <c r="B125" s="161" t="s">
        <v>580</v>
      </c>
      <c r="C125" s="142">
        <f>2980.9+2173</f>
        <v>5153.8999999999996</v>
      </c>
      <c r="D125" s="142">
        <v>0</v>
      </c>
      <c r="E125" s="142">
        <v>0</v>
      </c>
    </row>
    <row r="126" spans="1:5" s="148" customFormat="1" ht="49.5">
      <c r="A126" s="140" t="s">
        <v>943</v>
      </c>
      <c r="B126" s="161" t="s">
        <v>602</v>
      </c>
      <c r="C126" s="142">
        <v>2467.1999999999998</v>
      </c>
      <c r="D126" s="142">
        <v>0</v>
      </c>
      <c r="E126" s="142">
        <v>0</v>
      </c>
    </row>
    <row r="127" spans="1:5" s="148" customFormat="1" ht="82.5">
      <c r="A127" s="140" t="s">
        <v>943</v>
      </c>
      <c r="B127" s="161" t="s">
        <v>945</v>
      </c>
      <c r="C127" s="142">
        <v>205.9</v>
      </c>
      <c r="D127" s="142">
        <v>0</v>
      </c>
      <c r="E127" s="142">
        <v>0</v>
      </c>
    </row>
    <row r="128" spans="1:5" s="148" customFormat="1" ht="33">
      <c r="A128" s="140" t="s">
        <v>943</v>
      </c>
      <c r="B128" s="161" t="s">
        <v>623</v>
      </c>
      <c r="C128" s="142">
        <v>600</v>
      </c>
      <c r="D128" s="142">
        <v>0</v>
      </c>
      <c r="E128" s="142">
        <v>0</v>
      </c>
    </row>
    <row r="129" spans="1:5" s="148" customFormat="1" ht="49.5">
      <c r="A129" s="140" t="s">
        <v>943</v>
      </c>
      <c r="B129" s="161" t="s">
        <v>630</v>
      </c>
      <c r="C129" s="142">
        <f>4995+493.5</f>
        <v>5488.5</v>
      </c>
      <c r="D129" s="142">
        <v>0</v>
      </c>
      <c r="E129" s="142">
        <v>0</v>
      </c>
    </row>
    <row r="130" spans="1:5" s="148" customFormat="1" ht="33">
      <c r="A130" s="140" t="s">
        <v>943</v>
      </c>
      <c r="B130" s="161" t="s">
        <v>629</v>
      </c>
      <c r="C130" s="142">
        <v>3403.3</v>
      </c>
      <c r="D130" s="142">
        <v>0</v>
      </c>
      <c r="E130" s="142">
        <v>0</v>
      </c>
    </row>
    <row r="131" spans="1:5" s="148" customFormat="1" ht="33">
      <c r="A131" s="140" t="s">
        <v>943</v>
      </c>
      <c r="B131" s="161" t="s">
        <v>641</v>
      </c>
      <c r="C131" s="142">
        <v>99</v>
      </c>
      <c r="D131" s="142">
        <v>0</v>
      </c>
      <c r="E131" s="142">
        <v>0</v>
      </c>
    </row>
    <row r="132" spans="1:5" ht="33">
      <c r="A132" s="156" t="s">
        <v>946</v>
      </c>
      <c r="B132" s="157" t="s">
        <v>947</v>
      </c>
      <c r="C132" s="137">
        <f>C137+C135+C139+C133</f>
        <v>287192.39999999997</v>
      </c>
      <c r="D132" s="137">
        <f>D137+D135+D139+D133</f>
        <v>280826</v>
      </c>
      <c r="E132" s="137">
        <f>E137+E135+E139+E133</f>
        <v>279755.09999999998</v>
      </c>
    </row>
    <row r="133" spans="1:5" ht="82.5">
      <c r="A133" s="140" t="s">
        <v>948</v>
      </c>
      <c r="B133" s="161" t="s">
        <v>949</v>
      </c>
      <c r="C133" s="142">
        <f>C134</f>
        <v>9069.2999999999993</v>
      </c>
      <c r="D133" s="142">
        <f>D134</f>
        <v>9069.2999999999993</v>
      </c>
      <c r="E133" s="142">
        <f>E134</f>
        <v>9069.2999999999993</v>
      </c>
    </row>
    <row r="134" spans="1:5" ht="82.5">
      <c r="A134" s="162" t="s">
        <v>950</v>
      </c>
      <c r="B134" s="161" t="s">
        <v>951</v>
      </c>
      <c r="C134" s="142">
        <v>9069.2999999999993</v>
      </c>
      <c r="D134" s="142">
        <v>9069.2999999999993</v>
      </c>
      <c r="E134" s="142">
        <v>9069.2999999999993</v>
      </c>
    </row>
    <row r="135" spans="1:5" ht="66">
      <c r="A135" s="140" t="s">
        <v>952</v>
      </c>
      <c r="B135" s="161" t="s">
        <v>953</v>
      </c>
      <c r="C135" s="142">
        <f>C136</f>
        <v>5353</v>
      </c>
      <c r="D135" s="142">
        <f>D136</f>
        <v>6423.5999999999995</v>
      </c>
      <c r="E135" s="142">
        <f>E136</f>
        <v>5353</v>
      </c>
    </row>
    <row r="136" spans="1:5" ht="66">
      <c r="A136" s="140" t="s">
        <v>954</v>
      </c>
      <c r="B136" s="161" t="s">
        <v>955</v>
      </c>
      <c r="C136" s="142">
        <f>4282.4+1070.6</f>
        <v>5353</v>
      </c>
      <c r="D136" s="142">
        <f>4282.4+2141.2</f>
        <v>6423.5999999999995</v>
      </c>
      <c r="E136" s="142">
        <f>4282.4+1070.6</f>
        <v>5353</v>
      </c>
    </row>
    <row r="137" spans="1:5" ht="33">
      <c r="A137" s="140" t="s">
        <v>956</v>
      </c>
      <c r="B137" s="161" t="s">
        <v>957</v>
      </c>
      <c r="C137" s="142">
        <f>C138</f>
        <v>1393.5</v>
      </c>
      <c r="D137" s="142">
        <f>D138</f>
        <v>1251.3</v>
      </c>
      <c r="E137" s="142">
        <f>E138</f>
        <v>1251</v>
      </c>
    </row>
    <row r="138" spans="1:5" ht="33">
      <c r="A138" s="140" t="s">
        <v>958</v>
      </c>
      <c r="B138" s="161" t="s">
        <v>959</v>
      </c>
      <c r="C138" s="142">
        <f>1251.6+141.9</f>
        <v>1393.5</v>
      </c>
      <c r="D138" s="142">
        <v>1251.3</v>
      </c>
      <c r="E138" s="142">
        <v>1251</v>
      </c>
    </row>
    <row r="139" spans="1:5" ht="16.5">
      <c r="A139" s="140" t="s">
        <v>960</v>
      </c>
      <c r="B139" s="161" t="s">
        <v>961</v>
      </c>
      <c r="C139" s="142">
        <f>SUM(C140:C145)</f>
        <v>271376.59999999998</v>
      </c>
      <c r="D139" s="142">
        <f t="shared" ref="D139:E139" si="24">SUM(D140:D145)</f>
        <v>264081.8</v>
      </c>
      <c r="E139" s="142">
        <f t="shared" si="24"/>
        <v>264081.8</v>
      </c>
    </row>
    <row r="140" spans="1:5" ht="99">
      <c r="A140" s="140" t="s">
        <v>962</v>
      </c>
      <c r="B140" s="161" t="s">
        <v>963</v>
      </c>
      <c r="C140" s="142">
        <f>176625+28</f>
        <v>176653</v>
      </c>
      <c r="D140" s="142">
        <f>176625+28</f>
        <v>176653</v>
      </c>
      <c r="E140" s="142">
        <f>176625+28</f>
        <v>176653</v>
      </c>
    </row>
    <row r="141" spans="1:5" ht="66">
      <c r="A141" s="140" t="s">
        <v>962</v>
      </c>
      <c r="B141" s="161" t="s">
        <v>964</v>
      </c>
      <c r="C141" s="142">
        <f>85439+680+4036.5+3255.7</f>
        <v>93411.199999999997</v>
      </c>
      <c r="D141" s="142">
        <f>85439+680</f>
        <v>86119</v>
      </c>
      <c r="E141" s="142">
        <f>85439+680</f>
        <v>86119</v>
      </c>
    </row>
    <row r="142" spans="1:5" ht="49.5">
      <c r="A142" s="140" t="s">
        <v>962</v>
      </c>
      <c r="B142" s="161" t="s">
        <v>965</v>
      </c>
      <c r="C142" s="142">
        <v>650</v>
      </c>
      <c r="D142" s="142">
        <v>650</v>
      </c>
      <c r="E142" s="142">
        <v>650</v>
      </c>
    </row>
    <row r="143" spans="1:5" ht="66">
      <c r="A143" s="140" t="s">
        <v>962</v>
      </c>
      <c r="B143" s="161" t="s">
        <v>966</v>
      </c>
      <c r="C143" s="142">
        <v>264</v>
      </c>
      <c r="D143" s="142">
        <v>264</v>
      </c>
      <c r="E143" s="142">
        <v>264</v>
      </c>
    </row>
    <row r="144" spans="1:5" ht="99">
      <c r="A144" s="140" t="s">
        <v>962</v>
      </c>
      <c r="B144" s="161" t="s">
        <v>967</v>
      </c>
      <c r="C144" s="142">
        <v>395.8</v>
      </c>
      <c r="D144" s="142">
        <v>395.8</v>
      </c>
      <c r="E144" s="142">
        <v>395.8</v>
      </c>
    </row>
    <row r="145" spans="1:8" ht="99">
      <c r="A145" s="140" t="s">
        <v>962</v>
      </c>
      <c r="B145" s="161" t="s">
        <v>968</v>
      </c>
      <c r="C145" s="142">
        <v>2.6</v>
      </c>
      <c r="D145" s="142">
        <v>0</v>
      </c>
      <c r="E145" s="142">
        <v>0</v>
      </c>
    </row>
    <row r="146" spans="1:8" ht="16.5">
      <c r="A146" s="156" t="s">
        <v>969</v>
      </c>
      <c r="B146" s="157" t="s">
        <v>970</v>
      </c>
      <c r="C146" s="137">
        <f>C147</f>
        <v>950</v>
      </c>
      <c r="D146" s="137">
        <f t="shared" ref="D146:E147" si="25">D147</f>
        <v>0</v>
      </c>
      <c r="E146" s="137">
        <f t="shared" si="25"/>
        <v>0</v>
      </c>
    </row>
    <row r="147" spans="1:8" ht="16.5">
      <c r="A147" s="140" t="s">
        <v>971</v>
      </c>
      <c r="B147" s="161" t="s">
        <v>972</v>
      </c>
      <c r="C147" s="142">
        <f>C148</f>
        <v>950</v>
      </c>
      <c r="D147" s="142">
        <f t="shared" si="25"/>
        <v>0</v>
      </c>
      <c r="E147" s="142">
        <f t="shared" si="25"/>
        <v>0</v>
      </c>
    </row>
    <row r="148" spans="1:8" ht="49.5">
      <c r="A148" s="140" t="s">
        <v>973</v>
      </c>
      <c r="B148" s="161" t="s">
        <v>974</v>
      </c>
      <c r="C148" s="142">
        <v>950</v>
      </c>
      <c r="D148" s="142">
        <v>0</v>
      </c>
      <c r="E148" s="142">
        <v>0</v>
      </c>
    </row>
    <row r="149" spans="1:8" ht="33">
      <c r="A149" s="135" t="s">
        <v>975</v>
      </c>
      <c r="B149" s="157" t="s">
        <v>976</v>
      </c>
      <c r="C149" s="137">
        <f t="shared" ref="C149" si="26">C150</f>
        <v>703.3</v>
      </c>
      <c r="D149" s="137">
        <f>D150</f>
        <v>0</v>
      </c>
      <c r="E149" s="137">
        <f>E150</f>
        <v>0</v>
      </c>
    </row>
    <row r="150" spans="1:8" ht="33">
      <c r="A150" s="140" t="s">
        <v>977</v>
      </c>
      <c r="B150" s="161" t="s">
        <v>978</v>
      </c>
      <c r="C150" s="142">
        <f>SUM(C151:C152)</f>
        <v>703.3</v>
      </c>
      <c r="D150" s="142">
        <f>D151</f>
        <v>0</v>
      </c>
      <c r="E150" s="142">
        <f>E151</f>
        <v>0</v>
      </c>
    </row>
    <row r="151" spans="1:8" ht="33">
      <c r="A151" s="140" t="s">
        <v>979</v>
      </c>
      <c r="B151" s="161" t="s">
        <v>980</v>
      </c>
      <c r="C151" s="142">
        <f>811.1-263.5</f>
        <v>547.6</v>
      </c>
      <c r="D151" s="142">
        <v>0</v>
      </c>
      <c r="E151" s="142">
        <v>0</v>
      </c>
    </row>
    <row r="152" spans="1:8" ht="49.5">
      <c r="A152" s="140" t="s">
        <v>981</v>
      </c>
      <c r="B152" s="161" t="s">
        <v>982</v>
      </c>
      <c r="C152" s="142">
        <v>155.69999999999999</v>
      </c>
      <c r="D152" s="142">
        <v>0</v>
      </c>
      <c r="E152" s="142">
        <v>0</v>
      </c>
    </row>
    <row r="153" spans="1:8" ht="16.5">
      <c r="A153" s="163" t="s">
        <v>983</v>
      </c>
      <c r="B153" s="164" t="s">
        <v>984</v>
      </c>
      <c r="C153" s="165">
        <f>C154</f>
        <v>526.9</v>
      </c>
      <c r="D153" s="165">
        <f t="shared" ref="D153:E154" si="27">D154</f>
        <v>0</v>
      </c>
      <c r="E153" s="165">
        <f t="shared" si="27"/>
        <v>0</v>
      </c>
      <c r="F153" s="166"/>
    </row>
    <row r="154" spans="1:8" ht="33">
      <c r="A154" s="167" t="s">
        <v>985</v>
      </c>
      <c r="B154" s="168" t="s">
        <v>986</v>
      </c>
      <c r="C154" s="169">
        <f>C155</f>
        <v>526.9</v>
      </c>
      <c r="D154" s="169">
        <f t="shared" si="27"/>
        <v>0</v>
      </c>
      <c r="E154" s="169">
        <f t="shared" si="27"/>
        <v>0</v>
      </c>
      <c r="F154" s="166"/>
    </row>
    <row r="155" spans="1:8" ht="49.5">
      <c r="A155" s="167" t="s">
        <v>987</v>
      </c>
      <c r="B155" s="168" t="s">
        <v>988</v>
      </c>
      <c r="C155" s="169">
        <v>526.9</v>
      </c>
      <c r="D155" s="169">
        <v>0</v>
      </c>
      <c r="E155" s="169">
        <v>0</v>
      </c>
      <c r="F155" s="166"/>
    </row>
    <row r="156" spans="1:8" ht="16.5">
      <c r="A156" s="170"/>
      <c r="B156" s="171" t="s">
        <v>989</v>
      </c>
      <c r="C156" s="137">
        <f>C8+C104</f>
        <v>751379.70000000007</v>
      </c>
      <c r="D156" s="137">
        <f>D8+D104</f>
        <v>634418.89999999991</v>
      </c>
      <c r="E156" s="137">
        <f>E8+E104</f>
        <v>598970.5</v>
      </c>
      <c r="F156" s="130"/>
      <c r="G156" s="130"/>
      <c r="H156" s="130"/>
    </row>
  </sheetData>
  <mergeCells count="7">
    <mergeCell ref="F16:F19"/>
    <mergeCell ref="C2:E2"/>
    <mergeCell ref="D3:E3"/>
    <mergeCell ref="A5:E5"/>
    <mergeCell ref="A6:A7"/>
    <mergeCell ref="B6:B7"/>
    <mergeCell ref="C6:E6"/>
  </mergeCells>
  <pageMargins left="0.59055118110236227" right="0.19685039370078741" top="0.19685039370078741" bottom="0.19685039370078741" header="0.31496062992125984" footer="0.31496062992125984"/>
  <pageSetup paperSize="9" scale="65" fitToHeight="4" orientation="portrait" r:id="rId1"/>
</worksheet>
</file>

<file path=xl/worksheets/sheet3.xml><?xml version="1.0" encoding="utf-8"?>
<worksheet xmlns="http://schemas.openxmlformats.org/spreadsheetml/2006/main" xmlns:r="http://schemas.openxmlformats.org/officeDocument/2006/relationships">
  <sheetPr codeName="Лист2"/>
  <dimension ref="A1:E46"/>
  <sheetViews>
    <sheetView workbookViewId="0">
      <selection activeCell="A2" sqref="A2:E2"/>
    </sheetView>
  </sheetViews>
  <sheetFormatPr defaultColWidth="8.85546875" defaultRowHeight="16.5"/>
  <cols>
    <col min="1" max="1" width="8.28515625" style="30" customWidth="1"/>
    <col min="2" max="2" width="74" style="30" customWidth="1"/>
    <col min="3" max="3" width="11.28515625" style="30" customWidth="1"/>
    <col min="4" max="4" width="12" style="30" customWidth="1"/>
    <col min="5" max="5" width="11.7109375" style="30" customWidth="1"/>
    <col min="6" max="16384" width="8.85546875" style="24"/>
  </cols>
  <sheetData>
    <row r="1" spans="1:5" ht="55.9" customHeight="1">
      <c r="A1" s="202" t="s">
        <v>1003</v>
      </c>
      <c r="B1" s="202"/>
      <c r="C1" s="202"/>
      <c r="D1" s="202"/>
      <c r="E1" s="202"/>
    </row>
    <row r="2" spans="1:5" ht="63.6" customHeight="1">
      <c r="A2" s="203" t="s">
        <v>327</v>
      </c>
      <c r="B2" s="203"/>
      <c r="C2" s="203"/>
      <c r="D2" s="203"/>
      <c r="E2" s="203"/>
    </row>
    <row r="3" spans="1:5">
      <c r="A3" s="199" t="s">
        <v>61</v>
      </c>
      <c r="B3" s="199" t="s">
        <v>24</v>
      </c>
      <c r="C3" s="204" t="s">
        <v>311</v>
      </c>
      <c r="D3" s="205"/>
      <c r="E3" s="206"/>
    </row>
    <row r="4" spans="1:5">
      <c r="A4" s="200"/>
      <c r="B4" s="200"/>
      <c r="C4" s="199" t="s">
        <v>318</v>
      </c>
      <c r="D4" s="204" t="s">
        <v>328</v>
      </c>
      <c r="E4" s="206"/>
    </row>
    <row r="5" spans="1:5">
      <c r="A5" s="201"/>
      <c r="B5" s="201"/>
      <c r="C5" s="201"/>
      <c r="D5" s="57" t="s">
        <v>319</v>
      </c>
      <c r="E5" s="57" t="s">
        <v>320</v>
      </c>
    </row>
    <row r="6" spans="1:5">
      <c r="A6" s="57" t="s">
        <v>6</v>
      </c>
      <c r="B6" s="57" t="s">
        <v>104</v>
      </c>
      <c r="C6" s="57" t="s">
        <v>105</v>
      </c>
      <c r="D6" s="57" t="s">
        <v>106</v>
      </c>
      <c r="E6" s="57" t="s">
        <v>107</v>
      </c>
    </row>
    <row r="7" spans="1:5">
      <c r="A7" s="25" t="s">
        <v>93</v>
      </c>
      <c r="B7" s="29" t="s">
        <v>85</v>
      </c>
      <c r="C7" s="27">
        <f>C8+C16+C19+C24+C28+C34+C36+C40+C43+C45</f>
        <v>756431.40000000014</v>
      </c>
      <c r="D7" s="27">
        <f t="shared" ref="D7:E7" si="0">D8+D16+D19+D24+D28+D34+D36+D40+D43+D45</f>
        <v>624418.90000000014</v>
      </c>
      <c r="E7" s="27">
        <f t="shared" si="0"/>
        <v>598970.5</v>
      </c>
    </row>
    <row r="8" spans="1:5">
      <c r="A8" s="25" t="s">
        <v>81</v>
      </c>
      <c r="B8" s="3" t="s">
        <v>26</v>
      </c>
      <c r="C8" s="27">
        <f>C9+C10+C11+C12+C14+C15+C13</f>
        <v>64299.199999999997</v>
      </c>
      <c r="D8" s="27">
        <f t="shared" ref="D8:E8" si="1">D9+D10+D11+D12+D14+D15</f>
        <v>61664.2</v>
      </c>
      <c r="E8" s="27">
        <f t="shared" si="1"/>
        <v>61699.4</v>
      </c>
    </row>
    <row r="9" spans="1:5" ht="33">
      <c r="A9" s="57" t="s">
        <v>68</v>
      </c>
      <c r="B9" s="51" t="s">
        <v>86</v>
      </c>
      <c r="C9" s="28">
        <f>№5!E9</f>
        <v>1589.9</v>
      </c>
      <c r="D9" s="28">
        <f>№5!F9</f>
        <v>1479</v>
      </c>
      <c r="E9" s="28">
        <f>№5!G9</f>
        <v>1479</v>
      </c>
    </row>
    <row r="10" spans="1:5" ht="49.5">
      <c r="A10" s="57" t="s">
        <v>69</v>
      </c>
      <c r="B10" s="51" t="s">
        <v>44</v>
      </c>
      <c r="C10" s="28">
        <f>№5!E14</f>
        <v>4059.6</v>
      </c>
      <c r="D10" s="28">
        <f>№5!F14</f>
        <v>4105.3</v>
      </c>
      <c r="E10" s="28">
        <f>№5!G14</f>
        <v>4105.3</v>
      </c>
    </row>
    <row r="11" spans="1:5" ht="49.5">
      <c r="A11" s="57" t="s">
        <v>70</v>
      </c>
      <c r="B11" s="51" t="s">
        <v>45</v>
      </c>
      <c r="C11" s="28">
        <f>№5!E25</f>
        <v>35722.5</v>
      </c>
      <c r="D11" s="28">
        <f>№5!F25</f>
        <v>35825.1</v>
      </c>
      <c r="E11" s="28">
        <f>№5!G25</f>
        <v>35825.1</v>
      </c>
    </row>
    <row r="12" spans="1:5" ht="33">
      <c r="A12" s="57" t="s">
        <v>71</v>
      </c>
      <c r="B12" s="51" t="s">
        <v>12</v>
      </c>
      <c r="C12" s="28">
        <f>№5!E37</f>
        <v>9521.5</v>
      </c>
      <c r="D12" s="28">
        <f>№5!F37</f>
        <v>9521.5</v>
      </c>
      <c r="E12" s="28">
        <f>№5!G37</f>
        <v>9521.5</v>
      </c>
    </row>
    <row r="13" spans="1:5">
      <c r="A13" s="34" t="s">
        <v>560</v>
      </c>
      <c r="B13" s="5" t="s">
        <v>561</v>
      </c>
      <c r="C13" s="28">
        <f>№5!E44</f>
        <v>280</v>
      </c>
      <c r="D13" s="28">
        <f>№5!F44</f>
        <v>0</v>
      </c>
      <c r="E13" s="28">
        <f>№5!G44</f>
        <v>0</v>
      </c>
    </row>
    <row r="14" spans="1:5">
      <c r="A14" s="57" t="s">
        <v>72</v>
      </c>
      <c r="B14" s="51" t="s">
        <v>13</v>
      </c>
      <c r="C14" s="28">
        <f>№5!E49</f>
        <v>1401.2</v>
      </c>
      <c r="D14" s="28">
        <f>№5!F49</f>
        <v>500</v>
      </c>
      <c r="E14" s="28">
        <f>№5!G49</f>
        <v>500</v>
      </c>
    </row>
    <row r="15" spans="1:5">
      <c r="A15" s="57" t="s">
        <v>87</v>
      </c>
      <c r="B15" s="51" t="s">
        <v>46</v>
      </c>
      <c r="C15" s="28">
        <f>№5!E54</f>
        <v>11724.5</v>
      </c>
      <c r="D15" s="28">
        <f>№5!F54</f>
        <v>10233.299999999999</v>
      </c>
      <c r="E15" s="28">
        <f>№5!G54</f>
        <v>10268.5</v>
      </c>
    </row>
    <row r="16" spans="1:5" ht="20.25" customHeight="1">
      <c r="A16" s="25" t="s">
        <v>82</v>
      </c>
      <c r="B16" s="3" t="s">
        <v>47</v>
      </c>
      <c r="C16" s="27">
        <f>C17+C18</f>
        <v>8176.3</v>
      </c>
      <c r="D16" s="27">
        <f t="shared" ref="D16:E16" si="2">D17+D18</f>
        <v>7918</v>
      </c>
      <c r="E16" s="27">
        <f t="shared" si="2"/>
        <v>7917.7</v>
      </c>
    </row>
    <row r="17" spans="1:5">
      <c r="A17" s="57" t="s">
        <v>102</v>
      </c>
      <c r="B17" s="51" t="s">
        <v>103</v>
      </c>
      <c r="C17" s="28">
        <f>№5!E105</f>
        <v>1540.2</v>
      </c>
      <c r="D17" s="28">
        <f>№5!F105</f>
        <v>1383.0000000000002</v>
      </c>
      <c r="E17" s="28">
        <f>№5!G105</f>
        <v>1382.7</v>
      </c>
    </row>
    <row r="18" spans="1:5" ht="33">
      <c r="A18" s="34" t="s">
        <v>73</v>
      </c>
      <c r="B18" s="51" t="s">
        <v>20</v>
      </c>
      <c r="C18" s="28">
        <f>№5!E113</f>
        <v>6636.1</v>
      </c>
      <c r="D18" s="28">
        <f>№5!F113</f>
        <v>6535</v>
      </c>
      <c r="E18" s="28">
        <f>№5!G113</f>
        <v>6535</v>
      </c>
    </row>
    <row r="19" spans="1:5">
      <c r="A19" s="25" t="s">
        <v>83</v>
      </c>
      <c r="B19" s="3" t="s">
        <v>48</v>
      </c>
      <c r="C19" s="27">
        <f>C21+C22+C23+C20</f>
        <v>114715.40000000002</v>
      </c>
      <c r="D19" s="27">
        <f t="shared" ref="D19:E19" si="3">D21+D22+D23+D20</f>
        <v>32444.100000000002</v>
      </c>
      <c r="E19" s="27">
        <f t="shared" si="3"/>
        <v>22185.4</v>
      </c>
    </row>
    <row r="20" spans="1:5" ht="19.149999999999999" customHeight="1">
      <c r="A20" s="34" t="s">
        <v>551</v>
      </c>
      <c r="B20" s="51" t="s">
        <v>552</v>
      </c>
      <c r="C20" s="28">
        <f>№5!E123</f>
        <v>256.60000000000002</v>
      </c>
      <c r="D20" s="28">
        <f>№5!F123</f>
        <v>176.4</v>
      </c>
      <c r="E20" s="28">
        <f>№5!G123</f>
        <v>182.4</v>
      </c>
    </row>
    <row r="21" spans="1:5">
      <c r="A21" s="57" t="s">
        <v>176</v>
      </c>
      <c r="B21" s="51" t="s">
        <v>177</v>
      </c>
      <c r="C21" s="28">
        <f>№5!E129</f>
        <v>395.8</v>
      </c>
      <c r="D21" s="28">
        <f>№5!F129</f>
        <v>395.8</v>
      </c>
      <c r="E21" s="28">
        <f>№5!G129</f>
        <v>395.8</v>
      </c>
    </row>
    <row r="22" spans="1:5">
      <c r="A22" s="57" t="s">
        <v>10</v>
      </c>
      <c r="B22" s="51" t="s">
        <v>329</v>
      </c>
      <c r="C22" s="28">
        <f>№5!E133</f>
        <v>112527.80000000002</v>
      </c>
      <c r="D22" s="28">
        <f>№5!F133</f>
        <v>31128.9</v>
      </c>
      <c r="E22" s="28">
        <f>№5!G133</f>
        <v>20859.3</v>
      </c>
    </row>
    <row r="23" spans="1:5">
      <c r="A23" s="57" t="s">
        <v>74</v>
      </c>
      <c r="B23" s="51" t="s">
        <v>49</v>
      </c>
      <c r="C23" s="28">
        <f>№5!E163</f>
        <v>1535.1999999999998</v>
      </c>
      <c r="D23" s="28">
        <f>№5!F163</f>
        <v>743</v>
      </c>
      <c r="E23" s="28">
        <f>№5!G163</f>
        <v>747.9</v>
      </c>
    </row>
    <row r="24" spans="1:5">
      <c r="A24" s="25" t="s">
        <v>84</v>
      </c>
      <c r="B24" s="3" t="s">
        <v>50</v>
      </c>
      <c r="C24" s="27">
        <f>C25+C26+C27</f>
        <v>27333.200000000004</v>
      </c>
      <c r="D24" s="27">
        <f t="shared" ref="D24:E24" si="4">D25+D26+D27</f>
        <v>24795.9</v>
      </c>
      <c r="E24" s="27">
        <f t="shared" si="4"/>
        <v>16088.4</v>
      </c>
    </row>
    <row r="25" spans="1:5">
      <c r="A25" s="57" t="s">
        <v>8</v>
      </c>
      <c r="B25" s="51" t="s">
        <v>9</v>
      </c>
      <c r="C25" s="28">
        <f>№5!E182</f>
        <v>1524.6</v>
      </c>
      <c r="D25" s="28">
        <f>№5!F182</f>
        <v>1435.1</v>
      </c>
      <c r="E25" s="28">
        <f>№5!G182</f>
        <v>1435.1</v>
      </c>
    </row>
    <row r="26" spans="1:5">
      <c r="A26" s="57" t="s">
        <v>75</v>
      </c>
      <c r="B26" s="51" t="s">
        <v>51</v>
      </c>
      <c r="C26" s="28">
        <f>№5!E187</f>
        <v>3521</v>
      </c>
      <c r="D26" s="28">
        <f>№5!F187</f>
        <v>9000</v>
      </c>
      <c r="E26" s="28">
        <f>№5!G187</f>
        <v>0</v>
      </c>
    </row>
    <row r="27" spans="1:5">
      <c r="A27" s="57" t="s">
        <v>76</v>
      </c>
      <c r="B27" s="51" t="s">
        <v>52</v>
      </c>
      <c r="C27" s="28">
        <f>№5!E196</f>
        <v>22287.600000000006</v>
      </c>
      <c r="D27" s="28">
        <f>№5!F196</f>
        <v>14360.8</v>
      </c>
      <c r="E27" s="28">
        <f>№5!G196</f>
        <v>14653.3</v>
      </c>
    </row>
    <row r="28" spans="1:5">
      <c r="A28" s="25" t="s">
        <v>62</v>
      </c>
      <c r="B28" s="26" t="s">
        <v>53</v>
      </c>
      <c r="C28" s="27">
        <f>C29+C30+C31+C32+C33</f>
        <v>474532</v>
      </c>
      <c r="D28" s="27">
        <f t="shared" ref="D28:E28" si="5">D29+D30+D31+D32+D33</f>
        <v>439427.70000000007</v>
      </c>
      <c r="E28" s="27">
        <f t="shared" si="5"/>
        <v>434067.50000000006</v>
      </c>
    </row>
    <row r="29" spans="1:5">
      <c r="A29" s="57" t="s">
        <v>77</v>
      </c>
      <c r="B29" s="51" t="s">
        <v>15</v>
      </c>
      <c r="C29" s="28">
        <f>№5!E227</f>
        <v>170700.6</v>
      </c>
      <c r="D29" s="28">
        <f>№5!F227</f>
        <v>158555.50000000003</v>
      </c>
      <c r="E29" s="28">
        <f>№5!G227</f>
        <v>154510.1</v>
      </c>
    </row>
    <row r="30" spans="1:5">
      <c r="A30" s="57" t="s">
        <v>78</v>
      </c>
      <c r="B30" s="51" t="s">
        <v>16</v>
      </c>
      <c r="C30" s="28">
        <f>№5!E248</f>
        <v>236693.5</v>
      </c>
      <c r="D30" s="28">
        <f>№5!F248</f>
        <v>224831.00000000003</v>
      </c>
      <c r="E30" s="28">
        <f>№5!G248</f>
        <v>224173.80000000002</v>
      </c>
    </row>
    <row r="31" spans="1:5">
      <c r="A31" s="57" t="s">
        <v>330</v>
      </c>
      <c r="B31" s="51" t="s">
        <v>331</v>
      </c>
      <c r="C31" s="28">
        <f>№5!E279</f>
        <v>43737.799999999996</v>
      </c>
      <c r="D31" s="28">
        <f>№5!F279</f>
        <v>36780.199999999997</v>
      </c>
      <c r="E31" s="28">
        <f>№5!G279</f>
        <v>36284.199999999997</v>
      </c>
    </row>
    <row r="32" spans="1:5">
      <c r="A32" s="57" t="s">
        <v>63</v>
      </c>
      <c r="B32" s="51" t="s">
        <v>505</v>
      </c>
      <c r="C32" s="28">
        <f>№5!E324</f>
        <v>9395.4</v>
      </c>
      <c r="D32" s="28">
        <f>№5!F324</f>
        <v>5332.8</v>
      </c>
      <c r="E32" s="28">
        <f>№5!G324</f>
        <v>5171.2</v>
      </c>
    </row>
    <row r="33" spans="1:5">
      <c r="A33" s="57" t="s">
        <v>79</v>
      </c>
      <c r="B33" s="51" t="s">
        <v>17</v>
      </c>
      <c r="C33" s="28">
        <f>№5!E353</f>
        <v>14004.699999999997</v>
      </c>
      <c r="D33" s="28">
        <f>№5!F353</f>
        <v>13928.199999999999</v>
      </c>
      <c r="E33" s="28">
        <f>№5!G353</f>
        <v>13928.199999999999</v>
      </c>
    </row>
    <row r="34" spans="1:5">
      <c r="A34" s="25" t="s">
        <v>66</v>
      </c>
      <c r="B34" s="3" t="s">
        <v>111</v>
      </c>
      <c r="C34" s="27">
        <f>C35</f>
        <v>27532.999999999993</v>
      </c>
      <c r="D34" s="27">
        <f t="shared" ref="D34:E34" si="6">D35</f>
        <v>22473.200000000001</v>
      </c>
      <c r="E34" s="27">
        <f t="shared" si="6"/>
        <v>22485.3</v>
      </c>
    </row>
    <row r="35" spans="1:5">
      <c r="A35" s="57" t="s">
        <v>67</v>
      </c>
      <c r="B35" s="51" t="s">
        <v>18</v>
      </c>
      <c r="C35" s="28">
        <f>№5!E368</f>
        <v>27532.999999999993</v>
      </c>
      <c r="D35" s="28">
        <f>№5!F368</f>
        <v>22473.200000000001</v>
      </c>
      <c r="E35" s="28">
        <f>№5!G368</f>
        <v>22485.3</v>
      </c>
    </row>
    <row r="36" spans="1:5">
      <c r="A36" s="25" t="s">
        <v>64</v>
      </c>
      <c r="B36" s="3" t="s">
        <v>56</v>
      </c>
      <c r="C36" s="27">
        <f>C37+C38+C39</f>
        <v>19970.400000000001</v>
      </c>
      <c r="D36" s="27">
        <f t="shared" ref="D36:E36" si="7">D37+D38+D39</f>
        <v>19891.400000000001</v>
      </c>
      <c r="E36" s="27">
        <f t="shared" si="7"/>
        <v>18870.900000000001</v>
      </c>
    </row>
    <row r="37" spans="1:5">
      <c r="A37" s="57" t="s">
        <v>80</v>
      </c>
      <c r="B37" s="51" t="s">
        <v>57</v>
      </c>
      <c r="C37" s="28">
        <f>№5!E413</f>
        <v>1313.3</v>
      </c>
      <c r="D37" s="28">
        <f>№5!F413</f>
        <v>1773.5</v>
      </c>
      <c r="E37" s="28">
        <f>№5!G413</f>
        <v>1773.5</v>
      </c>
    </row>
    <row r="38" spans="1:5">
      <c r="A38" s="57" t="s">
        <v>65</v>
      </c>
      <c r="B38" s="51" t="s">
        <v>59</v>
      </c>
      <c r="C38" s="28">
        <f>№5!E419</f>
        <v>4234.8</v>
      </c>
      <c r="D38" s="28">
        <f>№5!F419</f>
        <v>2625</v>
      </c>
      <c r="E38" s="28">
        <f>№5!G419</f>
        <v>2675.1</v>
      </c>
    </row>
    <row r="39" spans="1:5">
      <c r="A39" s="57" t="s">
        <v>126</v>
      </c>
      <c r="B39" s="51" t="s">
        <v>127</v>
      </c>
      <c r="C39" s="28">
        <f>№5!E436</f>
        <v>14422.300000000001</v>
      </c>
      <c r="D39" s="28">
        <f>№5!F436</f>
        <v>15492.900000000001</v>
      </c>
      <c r="E39" s="28">
        <f>№5!G436</f>
        <v>14422.300000000001</v>
      </c>
    </row>
    <row r="40" spans="1:5">
      <c r="A40" s="25" t="s">
        <v>88</v>
      </c>
      <c r="B40" s="3" t="s">
        <v>55</v>
      </c>
      <c r="C40" s="27">
        <f>C41+C42</f>
        <v>16791.899999999998</v>
      </c>
      <c r="D40" s="27">
        <f t="shared" ref="D40:E40" si="8">D41+D42</f>
        <v>13457.1</v>
      </c>
      <c r="E40" s="27">
        <f t="shared" si="8"/>
        <v>13503.7</v>
      </c>
    </row>
    <row r="41" spans="1:5">
      <c r="A41" s="57" t="s">
        <v>141</v>
      </c>
      <c r="B41" s="51" t="s">
        <v>89</v>
      </c>
      <c r="C41" s="28">
        <f>№5!E447</f>
        <v>14381.699999999997</v>
      </c>
      <c r="D41" s="28">
        <f>№5!F447</f>
        <v>11167.6</v>
      </c>
      <c r="E41" s="28">
        <f>№5!G447</f>
        <v>11214.2</v>
      </c>
    </row>
    <row r="42" spans="1:5">
      <c r="A42" s="57" t="s">
        <v>145</v>
      </c>
      <c r="B42" s="51" t="s">
        <v>0</v>
      </c>
      <c r="C42" s="28">
        <f>№5!E462</f>
        <v>2410.1999999999998</v>
      </c>
      <c r="D42" s="28">
        <f>№5!F462</f>
        <v>2289.5</v>
      </c>
      <c r="E42" s="28">
        <f>№5!G462</f>
        <v>2289.5</v>
      </c>
    </row>
    <row r="43" spans="1:5">
      <c r="A43" s="25" t="s">
        <v>332</v>
      </c>
      <c r="B43" s="3" t="s">
        <v>90</v>
      </c>
      <c r="C43" s="27">
        <f>C44</f>
        <v>2554.5</v>
      </c>
      <c r="D43" s="27">
        <f t="shared" ref="D43:E43" si="9">D44</f>
        <v>2110</v>
      </c>
      <c r="E43" s="27">
        <f t="shared" si="9"/>
        <v>2152.1999999999998</v>
      </c>
    </row>
    <row r="44" spans="1:5">
      <c r="A44" s="57" t="s">
        <v>91</v>
      </c>
      <c r="B44" s="51" t="s">
        <v>92</v>
      </c>
      <c r="C44" s="28">
        <f>№5!E470</f>
        <v>2554.5</v>
      </c>
      <c r="D44" s="28">
        <f>№5!F470</f>
        <v>2110</v>
      </c>
      <c r="E44" s="28">
        <f>№5!G470</f>
        <v>2152.1999999999998</v>
      </c>
    </row>
    <row r="45" spans="1:5">
      <c r="A45" s="25" t="s">
        <v>333</v>
      </c>
      <c r="B45" s="3" t="s">
        <v>504</v>
      </c>
      <c r="C45" s="27">
        <f>C46</f>
        <v>525.5</v>
      </c>
      <c r="D45" s="27">
        <f t="shared" ref="D45:E45" si="10">D46</f>
        <v>237.3</v>
      </c>
      <c r="E45" s="27">
        <f t="shared" si="10"/>
        <v>0</v>
      </c>
    </row>
    <row r="46" spans="1:5" ht="22.5" customHeight="1">
      <c r="A46" s="57" t="s">
        <v>334</v>
      </c>
      <c r="B46" s="51" t="s">
        <v>335</v>
      </c>
      <c r="C46" s="28">
        <f>№5!E482</f>
        <v>525.5</v>
      </c>
      <c r="D46" s="28">
        <f>№5!F482</f>
        <v>237.3</v>
      </c>
      <c r="E46" s="28">
        <f>№5!G482</f>
        <v>0</v>
      </c>
    </row>
  </sheetData>
  <mergeCells count="7">
    <mergeCell ref="B3:B5"/>
    <mergeCell ref="C4:C5"/>
    <mergeCell ref="A1:E1"/>
    <mergeCell ref="A2:E2"/>
    <mergeCell ref="A3:A5"/>
    <mergeCell ref="C3:E3"/>
    <mergeCell ref="D4:E4"/>
  </mergeCells>
  <pageMargins left="0.59055118110236227" right="0.39370078740157483" top="0.19685039370078741" bottom="0.19685039370078741" header="0.31496062992125984" footer="0.31496062992125984"/>
  <pageSetup paperSize="9" scale="80" fitToHeight="0" orientation="portrait" r:id="rId1"/>
</worksheet>
</file>

<file path=xl/worksheets/sheet4.xml><?xml version="1.0" encoding="utf-8"?>
<worksheet xmlns="http://schemas.openxmlformats.org/spreadsheetml/2006/main" xmlns:r="http://schemas.openxmlformats.org/officeDocument/2006/relationships">
  <sheetPr codeName="Лист4">
    <pageSetUpPr fitToPage="1"/>
  </sheetPr>
  <dimension ref="A1:H579"/>
  <sheetViews>
    <sheetView view="pageBreakPreview" zoomScale="76" zoomScaleSheetLayoutView="76" workbookViewId="0">
      <selection activeCell="E576" sqref="E576"/>
    </sheetView>
  </sheetViews>
  <sheetFormatPr defaultColWidth="8.85546875" defaultRowHeight="16.5"/>
  <cols>
    <col min="1" max="1" width="6.28515625" style="59" customWidth="1"/>
    <col min="2" max="2" width="7.85546875" style="86" customWidth="1"/>
    <col min="3" max="3" width="16.7109375" style="59" customWidth="1"/>
    <col min="4" max="4" width="5.7109375" style="59" customWidth="1"/>
    <col min="5" max="5" width="57" style="71" customWidth="1"/>
    <col min="6" max="6" width="11.5703125" style="59" customWidth="1"/>
    <col min="7" max="7" width="13.28515625" style="59" customWidth="1"/>
    <col min="8" max="8" width="15.28515625" style="59" customWidth="1"/>
    <col min="9" max="10" width="8.85546875" style="59"/>
    <col min="11" max="11" width="13.28515625" style="59" bestFit="1" customWidth="1"/>
    <col min="12" max="16384" width="8.85546875" style="59"/>
  </cols>
  <sheetData>
    <row r="1" spans="1:8" ht="51.75" customHeight="1">
      <c r="A1" s="58" t="s">
        <v>93</v>
      </c>
      <c r="B1" s="207" t="s">
        <v>996</v>
      </c>
      <c r="C1" s="207"/>
      <c r="D1" s="207"/>
      <c r="E1" s="207"/>
      <c r="F1" s="207"/>
      <c r="G1" s="207"/>
      <c r="H1" s="207"/>
    </row>
    <row r="2" spans="1:8" ht="39.75" customHeight="1">
      <c r="A2" s="208" t="s">
        <v>336</v>
      </c>
      <c r="B2" s="208"/>
      <c r="C2" s="208"/>
      <c r="D2" s="208"/>
      <c r="E2" s="208"/>
      <c r="F2" s="208"/>
      <c r="G2" s="208"/>
      <c r="H2" s="208"/>
    </row>
    <row r="3" spans="1:8">
      <c r="A3" s="226" t="s">
        <v>21</v>
      </c>
      <c r="B3" s="226" t="s">
        <v>61</v>
      </c>
      <c r="C3" s="226" t="s">
        <v>22</v>
      </c>
      <c r="D3" s="226" t="s">
        <v>23</v>
      </c>
      <c r="E3" s="227" t="s">
        <v>24</v>
      </c>
      <c r="F3" s="226" t="s">
        <v>311</v>
      </c>
      <c r="G3" s="226"/>
      <c r="H3" s="226"/>
    </row>
    <row r="4" spans="1:8">
      <c r="A4" s="226" t="s">
        <v>93</v>
      </c>
      <c r="B4" s="226" t="s">
        <v>93</v>
      </c>
      <c r="C4" s="226" t="s">
        <v>93</v>
      </c>
      <c r="D4" s="226" t="s">
        <v>93</v>
      </c>
      <c r="E4" s="227" t="s">
        <v>93</v>
      </c>
      <c r="F4" s="226" t="s">
        <v>318</v>
      </c>
      <c r="G4" s="226" t="s">
        <v>328</v>
      </c>
      <c r="H4" s="226"/>
    </row>
    <row r="5" spans="1:8">
      <c r="A5" s="226" t="s">
        <v>93</v>
      </c>
      <c r="B5" s="226" t="s">
        <v>93</v>
      </c>
      <c r="C5" s="226" t="s">
        <v>93</v>
      </c>
      <c r="D5" s="226" t="s">
        <v>93</v>
      </c>
      <c r="E5" s="227" t="s">
        <v>93</v>
      </c>
      <c r="F5" s="226" t="s">
        <v>93</v>
      </c>
      <c r="G5" s="67" t="s">
        <v>319</v>
      </c>
      <c r="H5" s="67" t="s">
        <v>320</v>
      </c>
    </row>
    <row r="6" spans="1:8">
      <c r="A6" s="67" t="s">
        <v>6</v>
      </c>
      <c r="B6" s="67" t="s">
        <v>104</v>
      </c>
      <c r="C6" s="67" t="s">
        <v>105</v>
      </c>
      <c r="D6" s="67" t="s">
        <v>106</v>
      </c>
      <c r="E6" s="67" t="s">
        <v>107</v>
      </c>
      <c r="F6" s="67" t="s">
        <v>108</v>
      </c>
      <c r="G6" s="67" t="s">
        <v>337</v>
      </c>
      <c r="H6" s="67" t="s">
        <v>338</v>
      </c>
    </row>
    <row r="7" spans="1:8">
      <c r="A7" s="228" t="s">
        <v>93</v>
      </c>
      <c r="B7" s="228" t="s">
        <v>93</v>
      </c>
      <c r="C7" s="228" t="s">
        <v>93</v>
      </c>
      <c r="D7" s="228" t="s">
        <v>93</v>
      </c>
      <c r="E7" s="229" t="s">
        <v>1</v>
      </c>
      <c r="F7" s="230">
        <f>F8+F297+F329+F365+F378+F469</f>
        <v>756431.39999999991</v>
      </c>
      <c r="G7" s="230">
        <f>G8+G297+G329+G365+G378+G469</f>
        <v>624418.90000000014</v>
      </c>
      <c r="H7" s="230">
        <f>H8+H297+H329+H365+H378+H469</f>
        <v>598970.5</v>
      </c>
    </row>
    <row r="8" spans="1:8" ht="33">
      <c r="A8" s="228" t="s">
        <v>25</v>
      </c>
      <c r="B8" s="67" t="s">
        <v>93</v>
      </c>
      <c r="C8" s="231" t="s">
        <v>93</v>
      </c>
      <c r="D8" s="231" t="s">
        <v>93</v>
      </c>
      <c r="E8" s="229" t="s">
        <v>112</v>
      </c>
      <c r="F8" s="230">
        <f>F9+F73+F93+F152+F195+F214+F262+F284</f>
        <v>236872.69999999998</v>
      </c>
      <c r="G8" s="230">
        <f>G9+G73+G93+G152+G195+G214+G262+G284</f>
        <v>143873.00000000003</v>
      </c>
      <c r="H8" s="230">
        <f>H9+H73+H93+H152+H195+H214+H262+H284</f>
        <v>124979.40000000001</v>
      </c>
    </row>
    <row r="9" spans="1:8">
      <c r="A9" s="67" t="s">
        <v>25</v>
      </c>
      <c r="B9" s="67" t="s">
        <v>81</v>
      </c>
      <c r="C9" s="67" t="s">
        <v>93</v>
      </c>
      <c r="D9" s="67" t="s">
        <v>93</v>
      </c>
      <c r="E9" s="14" t="s">
        <v>26</v>
      </c>
      <c r="F9" s="69">
        <f>F10+F16+F34+F29</f>
        <v>39436.6</v>
      </c>
      <c r="G9" s="69">
        <f>G10+G16+G34+G29</f>
        <v>38271.299999999996</v>
      </c>
      <c r="H9" s="69">
        <f>H10+H16+H34+H29</f>
        <v>38283.299999999996</v>
      </c>
    </row>
    <row r="10" spans="1:8" ht="49.5">
      <c r="A10" s="67" t="s">
        <v>25</v>
      </c>
      <c r="B10" s="67" t="s">
        <v>68</v>
      </c>
      <c r="C10" s="67" t="s">
        <v>93</v>
      </c>
      <c r="D10" s="67" t="s">
        <v>93</v>
      </c>
      <c r="E10" s="5" t="s">
        <v>86</v>
      </c>
      <c r="F10" s="69">
        <f>F11</f>
        <v>1589.9</v>
      </c>
      <c r="G10" s="69">
        <f t="shared" ref="G10:H14" si="0">G11</f>
        <v>1479</v>
      </c>
      <c r="H10" s="69">
        <f t="shared" si="0"/>
        <v>1479</v>
      </c>
    </row>
    <row r="11" spans="1:8" ht="66">
      <c r="A11" s="67" t="s">
        <v>25</v>
      </c>
      <c r="B11" s="67" t="s">
        <v>68</v>
      </c>
      <c r="C11" s="67" t="s">
        <v>200</v>
      </c>
      <c r="D11" s="67" t="s">
        <v>93</v>
      </c>
      <c r="E11" s="68" t="s">
        <v>339</v>
      </c>
      <c r="F11" s="69">
        <f>F12</f>
        <v>1589.9</v>
      </c>
      <c r="G11" s="69">
        <f t="shared" si="0"/>
        <v>1479</v>
      </c>
      <c r="H11" s="69">
        <f t="shared" si="0"/>
        <v>1479</v>
      </c>
    </row>
    <row r="12" spans="1:8">
      <c r="A12" s="67" t="s">
        <v>25</v>
      </c>
      <c r="B12" s="67" t="s">
        <v>68</v>
      </c>
      <c r="C12" s="67" t="s">
        <v>201</v>
      </c>
      <c r="D12" s="67" t="s">
        <v>93</v>
      </c>
      <c r="E12" s="68" t="s">
        <v>2</v>
      </c>
      <c r="F12" s="69">
        <f>F13</f>
        <v>1589.9</v>
      </c>
      <c r="G12" s="69">
        <f t="shared" si="0"/>
        <v>1479</v>
      </c>
      <c r="H12" s="69">
        <f t="shared" si="0"/>
        <v>1479</v>
      </c>
    </row>
    <row r="13" spans="1:8" ht="33">
      <c r="A13" s="67" t="s">
        <v>25</v>
      </c>
      <c r="B13" s="67" t="s">
        <v>68</v>
      </c>
      <c r="C13" s="67" t="s">
        <v>340</v>
      </c>
      <c r="D13" s="231" t="s">
        <v>93</v>
      </c>
      <c r="E13" s="68" t="s">
        <v>341</v>
      </c>
      <c r="F13" s="69">
        <f>F14</f>
        <v>1589.9</v>
      </c>
      <c r="G13" s="69">
        <f t="shared" si="0"/>
        <v>1479</v>
      </c>
      <c r="H13" s="69">
        <f t="shared" si="0"/>
        <v>1479</v>
      </c>
    </row>
    <row r="14" spans="1:8">
      <c r="A14" s="67" t="s">
        <v>25</v>
      </c>
      <c r="B14" s="67" t="s">
        <v>68</v>
      </c>
      <c r="C14" s="67" t="s">
        <v>202</v>
      </c>
      <c r="D14" s="67" t="s">
        <v>93</v>
      </c>
      <c r="E14" s="68" t="s">
        <v>43</v>
      </c>
      <c r="F14" s="69">
        <f>F15</f>
        <v>1589.9</v>
      </c>
      <c r="G14" s="69">
        <f t="shared" si="0"/>
        <v>1479</v>
      </c>
      <c r="H14" s="69">
        <f t="shared" si="0"/>
        <v>1479</v>
      </c>
    </row>
    <row r="15" spans="1:8" ht="82.5">
      <c r="A15" s="67" t="s">
        <v>25</v>
      </c>
      <c r="B15" s="67" t="s">
        <v>68</v>
      </c>
      <c r="C15" s="67" t="s">
        <v>202</v>
      </c>
      <c r="D15" s="67" t="s">
        <v>95</v>
      </c>
      <c r="E15" s="68" t="s">
        <v>3</v>
      </c>
      <c r="F15" s="69">
        <f>1479+17.8+108.2-15.1</f>
        <v>1589.9</v>
      </c>
      <c r="G15" s="69">
        <v>1479</v>
      </c>
      <c r="H15" s="69">
        <v>1479</v>
      </c>
    </row>
    <row r="16" spans="1:8" ht="66">
      <c r="A16" s="67" t="s">
        <v>25</v>
      </c>
      <c r="B16" s="67" t="s">
        <v>70</v>
      </c>
      <c r="C16" s="67" t="s">
        <v>93</v>
      </c>
      <c r="D16" s="67" t="s">
        <v>93</v>
      </c>
      <c r="E16" s="68" t="s">
        <v>45</v>
      </c>
      <c r="F16" s="69">
        <f>F17</f>
        <v>35722.5</v>
      </c>
      <c r="G16" s="69">
        <f t="shared" ref="G16:H16" si="1">G17</f>
        <v>35825.1</v>
      </c>
      <c r="H16" s="69">
        <f t="shared" si="1"/>
        <v>35825.1</v>
      </c>
    </row>
    <row r="17" spans="1:8" ht="66">
      <c r="A17" s="67" t="s">
        <v>25</v>
      </c>
      <c r="B17" s="67" t="s">
        <v>70</v>
      </c>
      <c r="C17" s="67" t="s">
        <v>200</v>
      </c>
      <c r="D17" s="67" t="s">
        <v>93</v>
      </c>
      <c r="E17" s="68" t="s">
        <v>339</v>
      </c>
      <c r="F17" s="69">
        <f>F18</f>
        <v>35722.5</v>
      </c>
      <c r="G17" s="69">
        <f t="shared" ref="G17:H18" si="2">G18</f>
        <v>35825.1</v>
      </c>
      <c r="H17" s="69">
        <f t="shared" si="2"/>
        <v>35825.1</v>
      </c>
    </row>
    <row r="18" spans="1:8">
      <c r="A18" s="67" t="s">
        <v>25</v>
      </c>
      <c r="B18" s="67" t="s">
        <v>70</v>
      </c>
      <c r="C18" s="67" t="s">
        <v>201</v>
      </c>
      <c r="D18" s="67" t="s">
        <v>93</v>
      </c>
      <c r="E18" s="68" t="s">
        <v>2</v>
      </c>
      <c r="F18" s="69">
        <f>F19</f>
        <v>35722.5</v>
      </c>
      <c r="G18" s="69">
        <f t="shared" si="2"/>
        <v>35825.1</v>
      </c>
      <c r="H18" s="69">
        <f t="shared" si="2"/>
        <v>35825.1</v>
      </c>
    </row>
    <row r="19" spans="1:8" ht="33">
      <c r="A19" s="67" t="s">
        <v>25</v>
      </c>
      <c r="B19" s="67" t="s">
        <v>70</v>
      </c>
      <c r="C19" s="67" t="s">
        <v>340</v>
      </c>
      <c r="D19" s="231" t="s">
        <v>93</v>
      </c>
      <c r="E19" s="68" t="s">
        <v>341</v>
      </c>
      <c r="F19" s="69">
        <f>F20+F23+F27</f>
        <v>35722.5</v>
      </c>
      <c r="G19" s="69">
        <f t="shared" ref="G19:H19" si="3">G20+G23+G27</f>
        <v>35825.1</v>
      </c>
      <c r="H19" s="69">
        <f t="shared" si="3"/>
        <v>35825.1</v>
      </c>
    </row>
    <row r="20" spans="1:8" ht="66">
      <c r="A20" s="67" t="s">
        <v>25</v>
      </c>
      <c r="B20" s="67" t="s">
        <v>70</v>
      </c>
      <c r="C20" s="67" t="s">
        <v>205</v>
      </c>
      <c r="D20" s="67" t="s">
        <v>93</v>
      </c>
      <c r="E20" s="68" t="s">
        <v>315</v>
      </c>
      <c r="F20" s="69">
        <f>F21+F22</f>
        <v>650</v>
      </c>
      <c r="G20" s="69">
        <f t="shared" ref="G20:H20" si="4">G21+G22</f>
        <v>650</v>
      </c>
      <c r="H20" s="69">
        <f t="shared" si="4"/>
        <v>650</v>
      </c>
    </row>
    <row r="21" spans="1:8" ht="82.5">
      <c r="A21" s="67" t="s">
        <v>25</v>
      </c>
      <c r="B21" s="67" t="s">
        <v>70</v>
      </c>
      <c r="C21" s="67" t="s">
        <v>205</v>
      </c>
      <c r="D21" s="67" t="s">
        <v>95</v>
      </c>
      <c r="E21" s="68" t="s">
        <v>3</v>
      </c>
      <c r="F21" s="69">
        <v>592.29999999999995</v>
      </c>
      <c r="G21" s="69">
        <v>592.29999999999995</v>
      </c>
      <c r="H21" s="69">
        <v>592.29999999999995</v>
      </c>
    </row>
    <row r="22" spans="1:8" ht="33">
      <c r="A22" s="67" t="s">
        <v>25</v>
      </c>
      <c r="B22" s="67" t="s">
        <v>70</v>
      </c>
      <c r="C22" s="67" t="s">
        <v>205</v>
      </c>
      <c r="D22" s="67" t="s">
        <v>96</v>
      </c>
      <c r="E22" s="68" t="s">
        <v>342</v>
      </c>
      <c r="F22" s="69">
        <v>57.7</v>
      </c>
      <c r="G22" s="69">
        <v>57.7</v>
      </c>
      <c r="H22" s="69">
        <v>57.7</v>
      </c>
    </row>
    <row r="23" spans="1:8" ht="82.5">
      <c r="A23" s="67" t="s">
        <v>25</v>
      </c>
      <c r="B23" s="67" t="s">
        <v>70</v>
      </c>
      <c r="C23" s="67" t="s">
        <v>203</v>
      </c>
      <c r="D23" s="67" t="s">
        <v>93</v>
      </c>
      <c r="E23" s="68" t="s">
        <v>343</v>
      </c>
      <c r="F23" s="69">
        <f>F24+F25+F26</f>
        <v>35001.4</v>
      </c>
      <c r="G23" s="69">
        <f t="shared" ref="G23:H23" si="5">G24+G25+G26</f>
        <v>35104</v>
      </c>
      <c r="H23" s="69">
        <f t="shared" si="5"/>
        <v>35104</v>
      </c>
    </row>
    <row r="24" spans="1:8" ht="82.5">
      <c r="A24" s="67" t="s">
        <v>25</v>
      </c>
      <c r="B24" s="67" t="s">
        <v>70</v>
      </c>
      <c r="C24" s="67" t="s">
        <v>203</v>
      </c>
      <c r="D24" s="67" t="s">
        <v>95</v>
      </c>
      <c r="E24" s="68" t="s">
        <v>3</v>
      </c>
      <c r="F24" s="69">
        <f>30511.6-17.8-414.2+47.4</f>
        <v>30127</v>
      </c>
      <c r="G24" s="69">
        <v>30511.599999999999</v>
      </c>
      <c r="H24" s="69">
        <v>30511.599999999999</v>
      </c>
    </row>
    <row r="25" spans="1:8" ht="33">
      <c r="A25" s="67" t="s">
        <v>25</v>
      </c>
      <c r="B25" s="67" t="s">
        <v>70</v>
      </c>
      <c r="C25" s="67" t="s">
        <v>203</v>
      </c>
      <c r="D25" s="67" t="s">
        <v>96</v>
      </c>
      <c r="E25" s="68" t="s">
        <v>342</v>
      </c>
      <c r="F25" s="69">
        <f>4485.1+112+100+100-30</f>
        <v>4767.1000000000004</v>
      </c>
      <c r="G25" s="69">
        <v>4485.1000000000004</v>
      </c>
      <c r="H25" s="69">
        <v>4485.1000000000004</v>
      </c>
    </row>
    <row r="26" spans="1:8">
      <c r="A26" s="67" t="s">
        <v>25</v>
      </c>
      <c r="B26" s="67" t="s">
        <v>70</v>
      </c>
      <c r="C26" s="67" t="s">
        <v>203</v>
      </c>
      <c r="D26" s="67" t="s">
        <v>97</v>
      </c>
      <c r="E26" s="68" t="s">
        <v>98</v>
      </c>
      <c r="F26" s="69">
        <v>107.3</v>
      </c>
      <c r="G26" s="69">
        <v>107.3</v>
      </c>
      <c r="H26" s="69">
        <v>107.3</v>
      </c>
    </row>
    <row r="27" spans="1:8" ht="66">
      <c r="A27" s="67" t="s">
        <v>25</v>
      </c>
      <c r="B27" s="67" t="s">
        <v>70</v>
      </c>
      <c r="C27" s="67" t="s">
        <v>204</v>
      </c>
      <c r="D27" s="67" t="s">
        <v>93</v>
      </c>
      <c r="E27" s="68" t="s">
        <v>344</v>
      </c>
      <c r="F27" s="69">
        <f>F28</f>
        <v>71.099999999999994</v>
      </c>
      <c r="G27" s="69">
        <f t="shared" ref="G27:H27" si="6">G28</f>
        <v>71.099999999999994</v>
      </c>
      <c r="H27" s="69">
        <f t="shared" si="6"/>
        <v>71.099999999999994</v>
      </c>
    </row>
    <row r="28" spans="1:8" ht="82.5">
      <c r="A28" s="67" t="s">
        <v>25</v>
      </c>
      <c r="B28" s="67" t="s">
        <v>70</v>
      </c>
      <c r="C28" s="67" t="s">
        <v>204</v>
      </c>
      <c r="D28" s="67" t="s">
        <v>95</v>
      </c>
      <c r="E28" s="68" t="s">
        <v>3</v>
      </c>
      <c r="F28" s="69">
        <v>71.099999999999994</v>
      </c>
      <c r="G28" s="69">
        <v>71.099999999999994</v>
      </c>
      <c r="H28" s="69">
        <v>71.099999999999994</v>
      </c>
    </row>
    <row r="29" spans="1:8">
      <c r="A29" s="67" t="s">
        <v>25</v>
      </c>
      <c r="B29" s="15" t="s">
        <v>560</v>
      </c>
      <c r="C29" s="4"/>
      <c r="D29" s="180"/>
      <c r="E29" s="5" t="s">
        <v>561</v>
      </c>
      <c r="F29" s="69">
        <f>F30</f>
        <v>280</v>
      </c>
      <c r="G29" s="69">
        <f t="shared" ref="G29:H32" si="7">G30</f>
        <v>0</v>
      </c>
      <c r="H29" s="69">
        <f t="shared" si="7"/>
        <v>0</v>
      </c>
    </row>
    <row r="30" spans="1:8" ht="33">
      <c r="A30" s="67" t="s">
        <v>25</v>
      </c>
      <c r="B30" s="15" t="s">
        <v>560</v>
      </c>
      <c r="C30" s="67" t="s">
        <v>312</v>
      </c>
      <c r="D30" s="67" t="s">
        <v>93</v>
      </c>
      <c r="E30" s="68" t="s">
        <v>429</v>
      </c>
      <c r="F30" s="69">
        <f>F31</f>
        <v>280</v>
      </c>
      <c r="G30" s="69">
        <f t="shared" si="7"/>
        <v>0</v>
      </c>
      <c r="H30" s="69">
        <f t="shared" si="7"/>
        <v>0</v>
      </c>
    </row>
    <row r="31" spans="1:8" ht="49.5">
      <c r="A31" s="67" t="s">
        <v>25</v>
      </c>
      <c r="B31" s="15" t="s">
        <v>560</v>
      </c>
      <c r="C31" s="31">
        <v>9940000000</v>
      </c>
      <c r="D31" s="180"/>
      <c r="E31" s="5" t="s">
        <v>437</v>
      </c>
      <c r="F31" s="69">
        <f>F32</f>
        <v>280</v>
      </c>
      <c r="G31" s="69">
        <f t="shared" si="7"/>
        <v>0</v>
      </c>
      <c r="H31" s="69">
        <f t="shared" si="7"/>
        <v>0</v>
      </c>
    </row>
    <row r="32" spans="1:8" ht="33">
      <c r="A32" s="67" t="s">
        <v>25</v>
      </c>
      <c r="B32" s="15" t="s">
        <v>560</v>
      </c>
      <c r="C32" s="67" t="s">
        <v>562</v>
      </c>
      <c r="D32" s="67"/>
      <c r="E32" s="68" t="s">
        <v>563</v>
      </c>
      <c r="F32" s="69">
        <f>F33</f>
        <v>280</v>
      </c>
      <c r="G32" s="69">
        <f t="shared" si="7"/>
        <v>0</v>
      </c>
      <c r="H32" s="69">
        <f t="shared" si="7"/>
        <v>0</v>
      </c>
    </row>
    <row r="33" spans="1:8">
      <c r="A33" s="67" t="s">
        <v>25</v>
      </c>
      <c r="B33" s="15" t="s">
        <v>560</v>
      </c>
      <c r="C33" s="67" t="s">
        <v>562</v>
      </c>
      <c r="D33" s="67" t="s">
        <v>97</v>
      </c>
      <c r="E33" s="68" t="s">
        <v>98</v>
      </c>
      <c r="F33" s="69">
        <v>280</v>
      </c>
      <c r="G33" s="69">
        <v>0</v>
      </c>
      <c r="H33" s="69">
        <v>0</v>
      </c>
    </row>
    <row r="34" spans="1:8">
      <c r="A34" s="67" t="s">
        <v>25</v>
      </c>
      <c r="B34" s="67" t="s">
        <v>87</v>
      </c>
      <c r="C34" s="67" t="s">
        <v>93</v>
      </c>
      <c r="D34" s="67" t="s">
        <v>93</v>
      </c>
      <c r="E34" s="68" t="s">
        <v>46</v>
      </c>
      <c r="F34" s="69">
        <f>F35+F69</f>
        <v>1844.2</v>
      </c>
      <c r="G34" s="69">
        <f t="shared" ref="G34:H34" si="8">G35+G69</f>
        <v>967.2</v>
      </c>
      <c r="H34" s="69">
        <f t="shared" si="8"/>
        <v>979.2</v>
      </c>
    </row>
    <row r="35" spans="1:8" ht="66">
      <c r="A35" s="67" t="s">
        <v>25</v>
      </c>
      <c r="B35" s="67" t="s">
        <v>87</v>
      </c>
      <c r="C35" s="67" t="s">
        <v>200</v>
      </c>
      <c r="D35" s="67" t="s">
        <v>93</v>
      </c>
      <c r="E35" s="68" t="s">
        <v>339</v>
      </c>
      <c r="F35" s="69">
        <f>F36+F42+F49+F55+F60</f>
        <v>1714.1000000000001</v>
      </c>
      <c r="G35" s="69">
        <f t="shared" ref="G35:H35" si="9">G36+G42+G49+G55+G60</f>
        <v>967.2</v>
      </c>
      <c r="H35" s="69">
        <f t="shared" si="9"/>
        <v>979.2</v>
      </c>
    </row>
    <row r="36" spans="1:8" ht="66">
      <c r="A36" s="67" t="s">
        <v>25</v>
      </c>
      <c r="B36" s="67" t="s">
        <v>87</v>
      </c>
      <c r="C36" s="67" t="s">
        <v>206</v>
      </c>
      <c r="D36" s="67" t="s">
        <v>93</v>
      </c>
      <c r="E36" s="68" t="s">
        <v>345</v>
      </c>
      <c r="F36" s="69">
        <f>F37</f>
        <v>1069.7</v>
      </c>
      <c r="G36" s="69">
        <f t="shared" ref="G36:H36" si="10">G37</f>
        <v>421.9</v>
      </c>
      <c r="H36" s="69">
        <f t="shared" si="10"/>
        <v>428.5</v>
      </c>
    </row>
    <row r="37" spans="1:8" ht="49.5">
      <c r="A37" s="67" t="s">
        <v>25</v>
      </c>
      <c r="B37" s="67" t="s">
        <v>87</v>
      </c>
      <c r="C37" s="67" t="s">
        <v>346</v>
      </c>
      <c r="D37" s="231" t="s">
        <v>93</v>
      </c>
      <c r="E37" s="68" t="s">
        <v>347</v>
      </c>
      <c r="F37" s="69">
        <f>F38+F40</f>
        <v>1069.7</v>
      </c>
      <c r="G37" s="69">
        <f t="shared" ref="G37:H37" si="11">G38+G40</f>
        <v>421.9</v>
      </c>
      <c r="H37" s="69">
        <f t="shared" si="11"/>
        <v>428.5</v>
      </c>
    </row>
    <row r="38" spans="1:8" ht="33">
      <c r="A38" s="67" t="s">
        <v>25</v>
      </c>
      <c r="B38" s="67" t="s">
        <v>87</v>
      </c>
      <c r="C38" s="67" t="s">
        <v>207</v>
      </c>
      <c r="D38" s="67" t="s">
        <v>93</v>
      </c>
      <c r="E38" s="68" t="s">
        <v>157</v>
      </c>
      <c r="F38" s="69">
        <f>F39</f>
        <v>615.4</v>
      </c>
      <c r="G38" s="69">
        <f t="shared" ref="G38:H38" si="12">G39</f>
        <v>421.9</v>
      </c>
      <c r="H38" s="69">
        <f t="shared" si="12"/>
        <v>428.5</v>
      </c>
    </row>
    <row r="39" spans="1:8" ht="33">
      <c r="A39" s="67" t="s">
        <v>25</v>
      </c>
      <c r="B39" s="67" t="s">
        <v>87</v>
      </c>
      <c r="C39" s="67" t="s">
        <v>207</v>
      </c>
      <c r="D39" s="67" t="s">
        <v>96</v>
      </c>
      <c r="E39" s="68" t="s">
        <v>342</v>
      </c>
      <c r="F39" s="69">
        <f>415.4+100+30+70</f>
        <v>615.4</v>
      </c>
      <c r="G39" s="69">
        <v>421.9</v>
      </c>
      <c r="H39" s="69">
        <v>428.5</v>
      </c>
    </row>
    <row r="40" spans="1:8" ht="49.5">
      <c r="A40" s="67" t="s">
        <v>25</v>
      </c>
      <c r="B40" s="67" t="s">
        <v>87</v>
      </c>
      <c r="C40" s="67" t="s">
        <v>348</v>
      </c>
      <c r="D40" s="67" t="s">
        <v>93</v>
      </c>
      <c r="E40" s="68" t="s">
        <v>349</v>
      </c>
      <c r="F40" s="69">
        <f>F41</f>
        <v>454.30000000000007</v>
      </c>
      <c r="G40" s="69">
        <f t="shared" ref="G40:H40" si="13">G41</f>
        <v>0</v>
      </c>
      <c r="H40" s="69">
        <f t="shared" si="13"/>
        <v>0</v>
      </c>
    </row>
    <row r="41" spans="1:8" ht="33">
      <c r="A41" s="67" t="s">
        <v>25</v>
      </c>
      <c r="B41" s="67" t="s">
        <v>87</v>
      </c>
      <c r="C41" s="67" t="s">
        <v>348</v>
      </c>
      <c r="D41" s="67" t="s">
        <v>96</v>
      </c>
      <c r="E41" s="68" t="s">
        <v>342</v>
      </c>
      <c r="F41" s="69">
        <f>666.7-212.4</f>
        <v>454.30000000000007</v>
      </c>
      <c r="G41" s="69">
        <v>0</v>
      </c>
      <c r="H41" s="69">
        <v>0</v>
      </c>
    </row>
    <row r="42" spans="1:8" ht="115.5">
      <c r="A42" s="67" t="s">
        <v>25</v>
      </c>
      <c r="B42" s="67" t="s">
        <v>87</v>
      </c>
      <c r="C42" s="67" t="s">
        <v>208</v>
      </c>
      <c r="D42" s="67" t="s">
        <v>93</v>
      </c>
      <c r="E42" s="68" t="s">
        <v>158</v>
      </c>
      <c r="F42" s="69">
        <f>F43+F46</f>
        <v>76.5</v>
      </c>
      <c r="G42" s="69">
        <f t="shared" ref="G42:H42" si="14">G43+G46</f>
        <v>78</v>
      </c>
      <c r="H42" s="69">
        <f t="shared" si="14"/>
        <v>79.5</v>
      </c>
    </row>
    <row r="43" spans="1:8" ht="66">
      <c r="A43" s="67" t="s">
        <v>25</v>
      </c>
      <c r="B43" s="67" t="s">
        <v>87</v>
      </c>
      <c r="C43" s="67" t="s">
        <v>350</v>
      </c>
      <c r="D43" s="231" t="s">
        <v>93</v>
      </c>
      <c r="E43" s="68" t="s">
        <v>351</v>
      </c>
      <c r="F43" s="69">
        <f>F44</f>
        <v>51</v>
      </c>
      <c r="G43" s="69">
        <f t="shared" ref="G43:H43" si="15">G44</f>
        <v>52</v>
      </c>
      <c r="H43" s="69">
        <f t="shared" si="15"/>
        <v>53</v>
      </c>
    </row>
    <row r="44" spans="1:8" ht="49.5">
      <c r="A44" s="67" t="s">
        <v>25</v>
      </c>
      <c r="B44" s="67" t="s">
        <v>87</v>
      </c>
      <c r="C44" s="67" t="s">
        <v>209</v>
      </c>
      <c r="D44" s="67" t="s">
        <v>93</v>
      </c>
      <c r="E44" s="68" t="s">
        <v>159</v>
      </c>
      <c r="F44" s="69">
        <f>F45</f>
        <v>51</v>
      </c>
      <c r="G44" s="69">
        <f t="shared" ref="G44:H44" si="16">G45</f>
        <v>52</v>
      </c>
      <c r="H44" s="69">
        <f t="shared" si="16"/>
        <v>53</v>
      </c>
    </row>
    <row r="45" spans="1:8">
      <c r="A45" s="67" t="s">
        <v>25</v>
      </c>
      <c r="B45" s="67" t="s">
        <v>87</v>
      </c>
      <c r="C45" s="67" t="s">
        <v>209</v>
      </c>
      <c r="D45" s="67" t="s">
        <v>97</v>
      </c>
      <c r="E45" s="68" t="s">
        <v>98</v>
      </c>
      <c r="F45" s="69">
        <v>51</v>
      </c>
      <c r="G45" s="69">
        <v>52</v>
      </c>
      <c r="H45" s="69">
        <v>53</v>
      </c>
    </row>
    <row r="46" spans="1:8" ht="49.5">
      <c r="A46" s="67" t="s">
        <v>25</v>
      </c>
      <c r="B46" s="67" t="s">
        <v>87</v>
      </c>
      <c r="C46" s="67" t="s">
        <v>352</v>
      </c>
      <c r="D46" s="231" t="s">
        <v>93</v>
      </c>
      <c r="E46" s="68" t="s">
        <v>353</v>
      </c>
      <c r="F46" s="69">
        <f>F47</f>
        <v>25.5</v>
      </c>
      <c r="G46" s="69">
        <f t="shared" ref="G46:H47" si="17">G47</f>
        <v>26</v>
      </c>
      <c r="H46" s="69">
        <f t="shared" si="17"/>
        <v>26.5</v>
      </c>
    </row>
    <row r="47" spans="1:8" ht="66">
      <c r="A47" s="67" t="s">
        <v>25</v>
      </c>
      <c r="B47" s="67" t="s">
        <v>87</v>
      </c>
      <c r="C47" s="67" t="s">
        <v>210</v>
      </c>
      <c r="D47" s="67" t="s">
        <v>93</v>
      </c>
      <c r="E47" s="68" t="s">
        <v>160</v>
      </c>
      <c r="F47" s="69">
        <f>F48</f>
        <v>25.5</v>
      </c>
      <c r="G47" s="69">
        <f t="shared" si="17"/>
        <v>26</v>
      </c>
      <c r="H47" s="69">
        <f t="shared" si="17"/>
        <v>26.5</v>
      </c>
    </row>
    <row r="48" spans="1:8" ht="33">
      <c r="A48" s="67" t="s">
        <v>25</v>
      </c>
      <c r="B48" s="67" t="s">
        <v>87</v>
      </c>
      <c r="C48" s="67" t="s">
        <v>210</v>
      </c>
      <c r="D48" s="67" t="s">
        <v>96</v>
      </c>
      <c r="E48" s="68" t="s">
        <v>342</v>
      </c>
      <c r="F48" s="69">
        <v>25.5</v>
      </c>
      <c r="G48" s="69">
        <v>26</v>
      </c>
      <c r="H48" s="69">
        <v>26.5</v>
      </c>
    </row>
    <row r="49" spans="1:8" ht="33">
      <c r="A49" s="67" t="s">
        <v>25</v>
      </c>
      <c r="B49" s="67" t="s">
        <v>87</v>
      </c>
      <c r="C49" s="67" t="s">
        <v>211</v>
      </c>
      <c r="D49" s="67" t="s">
        <v>93</v>
      </c>
      <c r="E49" s="68" t="s">
        <v>161</v>
      </c>
      <c r="F49" s="69">
        <f>F50</f>
        <v>205.7</v>
      </c>
      <c r="G49" s="69">
        <f t="shared" ref="G49:H51" si="18">G50</f>
        <v>109.2</v>
      </c>
      <c r="H49" s="69">
        <f t="shared" si="18"/>
        <v>111.4</v>
      </c>
    </row>
    <row r="50" spans="1:8" ht="33">
      <c r="A50" s="67" t="s">
        <v>25</v>
      </c>
      <c r="B50" s="67" t="s">
        <v>87</v>
      </c>
      <c r="C50" s="67" t="s">
        <v>354</v>
      </c>
      <c r="D50" s="231" t="s">
        <v>93</v>
      </c>
      <c r="E50" s="68" t="s">
        <v>355</v>
      </c>
      <c r="F50" s="69">
        <f>F51+F53</f>
        <v>205.7</v>
      </c>
      <c r="G50" s="69">
        <f t="shared" ref="G50:H50" si="19">G51+G53</f>
        <v>109.2</v>
      </c>
      <c r="H50" s="69">
        <f t="shared" si="19"/>
        <v>111.4</v>
      </c>
    </row>
    <row r="51" spans="1:8" ht="33">
      <c r="A51" s="67" t="s">
        <v>25</v>
      </c>
      <c r="B51" s="67" t="s">
        <v>87</v>
      </c>
      <c r="C51" s="67" t="s">
        <v>212</v>
      </c>
      <c r="D51" s="67" t="s">
        <v>93</v>
      </c>
      <c r="E51" s="68" t="s">
        <v>356</v>
      </c>
      <c r="F51" s="69">
        <f>F52</f>
        <v>107.1</v>
      </c>
      <c r="G51" s="69">
        <f t="shared" si="18"/>
        <v>109.2</v>
      </c>
      <c r="H51" s="69">
        <f t="shared" si="18"/>
        <v>111.4</v>
      </c>
    </row>
    <row r="52" spans="1:8">
      <c r="A52" s="67" t="s">
        <v>25</v>
      </c>
      <c r="B52" s="67" t="s">
        <v>87</v>
      </c>
      <c r="C52" s="67" t="s">
        <v>212</v>
      </c>
      <c r="D52" s="67" t="s">
        <v>100</v>
      </c>
      <c r="E52" s="68" t="s">
        <v>101</v>
      </c>
      <c r="F52" s="69">
        <v>107.1</v>
      </c>
      <c r="G52" s="69">
        <v>109.2</v>
      </c>
      <c r="H52" s="69">
        <v>111.4</v>
      </c>
    </row>
    <row r="53" spans="1:8" ht="49.5">
      <c r="A53" s="67" t="s">
        <v>25</v>
      </c>
      <c r="B53" s="67" t="s">
        <v>87</v>
      </c>
      <c r="C53" s="67" t="s">
        <v>651</v>
      </c>
      <c r="D53" s="67"/>
      <c r="E53" s="68" t="s">
        <v>652</v>
      </c>
      <c r="F53" s="69">
        <f>F54</f>
        <v>98.6</v>
      </c>
      <c r="G53" s="69">
        <f t="shared" ref="G53:H53" si="20">G54</f>
        <v>0</v>
      </c>
      <c r="H53" s="69">
        <f t="shared" si="20"/>
        <v>0</v>
      </c>
    </row>
    <row r="54" spans="1:8" ht="33">
      <c r="A54" s="67" t="s">
        <v>25</v>
      </c>
      <c r="B54" s="67" t="s">
        <v>87</v>
      </c>
      <c r="C54" s="67" t="s">
        <v>651</v>
      </c>
      <c r="D54" s="67" t="s">
        <v>96</v>
      </c>
      <c r="E54" s="68" t="s">
        <v>342</v>
      </c>
      <c r="F54" s="69">
        <v>98.6</v>
      </c>
      <c r="G54" s="69">
        <v>0</v>
      </c>
      <c r="H54" s="69">
        <v>0</v>
      </c>
    </row>
    <row r="55" spans="1:8" ht="66">
      <c r="A55" s="67" t="s">
        <v>25</v>
      </c>
      <c r="B55" s="67" t="s">
        <v>87</v>
      </c>
      <c r="C55" s="67" t="s">
        <v>213</v>
      </c>
      <c r="D55" s="67" t="s">
        <v>93</v>
      </c>
      <c r="E55" s="68" t="s">
        <v>155</v>
      </c>
      <c r="F55" s="69">
        <f>F56</f>
        <v>62.199999999999996</v>
      </c>
      <c r="G55" s="69">
        <f t="shared" ref="G55:H56" si="21">G56</f>
        <v>62.4</v>
      </c>
      <c r="H55" s="69">
        <f t="shared" si="21"/>
        <v>64.099999999999994</v>
      </c>
    </row>
    <row r="56" spans="1:8" ht="66">
      <c r="A56" s="67" t="s">
        <v>25</v>
      </c>
      <c r="B56" s="67" t="s">
        <v>87</v>
      </c>
      <c r="C56" s="67" t="s">
        <v>357</v>
      </c>
      <c r="D56" s="231" t="s">
        <v>93</v>
      </c>
      <c r="E56" s="68" t="s">
        <v>358</v>
      </c>
      <c r="F56" s="69">
        <f>F57</f>
        <v>62.199999999999996</v>
      </c>
      <c r="G56" s="69">
        <f t="shared" si="21"/>
        <v>62.4</v>
      </c>
      <c r="H56" s="69">
        <f t="shared" si="21"/>
        <v>64.099999999999994</v>
      </c>
    </row>
    <row r="57" spans="1:8" ht="33">
      <c r="A57" s="67" t="s">
        <v>25</v>
      </c>
      <c r="B57" s="67" t="s">
        <v>87</v>
      </c>
      <c r="C57" s="67" t="s">
        <v>214</v>
      </c>
      <c r="D57" s="67" t="s">
        <v>93</v>
      </c>
      <c r="E57" s="68" t="s">
        <v>156</v>
      </c>
      <c r="F57" s="69">
        <f>F58+F59</f>
        <v>62.199999999999996</v>
      </c>
      <c r="G57" s="69">
        <f t="shared" ref="G57:H57" si="22">G58+G59</f>
        <v>62.4</v>
      </c>
      <c r="H57" s="69">
        <f t="shared" si="22"/>
        <v>64.099999999999994</v>
      </c>
    </row>
    <row r="58" spans="1:8" ht="33">
      <c r="A58" s="67" t="s">
        <v>25</v>
      </c>
      <c r="B58" s="67" t="s">
        <v>87</v>
      </c>
      <c r="C58" s="67" t="s">
        <v>214</v>
      </c>
      <c r="D58" s="67" t="s">
        <v>96</v>
      </c>
      <c r="E58" s="68" t="s">
        <v>342</v>
      </c>
      <c r="F58" s="69">
        <f>50.3-3.1</f>
        <v>47.199999999999996</v>
      </c>
      <c r="G58" s="69">
        <v>50.9</v>
      </c>
      <c r="H58" s="69">
        <v>52.6</v>
      </c>
    </row>
    <row r="59" spans="1:8">
      <c r="A59" s="67" t="s">
        <v>25</v>
      </c>
      <c r="B59" s="67" t="s">
        <v>87</v>
      </c>
      <c r="C59" s="67" t="s">
        <v>214</v>
      </c>
      <c r="D59" s="67" t="s">
        <v>100</v>
      </c>
      <c r="E59" s="68" t="s">
        <v>101</v>
      </c>
      <c r="F59" s="69">
        <f>11.5+3.5</f>
        <v>15</v>
      </c>
      <c r="G59" s="69">
        <v>11.5</v>
      </c>
      <c r="H59" s="69">
        <v>11.5</v>
      </c>
    </row>
    <row r="60" spans="1:8">
      <c r="A60" s="67" t="s">
        <v>25</v>
      </c>
      <c r="B60" s="67" t="s">
        <v>87</v>
      </c>
      <c r="C60" s="67" t="s">
        <v>201</v>
      </c>
      <c r="D60" s="67" t="s">
        <v>93</v>
      </c>
      <c r="E60" s="68" t="s">
        <v>2</v>
      </c>
      <c r="F60" s="69">
        <f>F61</f>
        <v>300</v>
      </c>
      <c r="G60" s="69">
        <f t="shared" ref="G60:H60" si="23">G61</f>
        <v>295.7</v>
      </c>
      <c r="H60" s="69">
        <f t="shared" si="23"/>
        <v>295.7</v>
      </c>
    </row>
    <row r="61" spans="1:8" ht="33">
      <c r="A61" s="67" t="s">
        <v>25</v>
      </c>
      <c r="B61" s="67" t="s">
        <v>87</v>
      </c>
      <c r="C61" s="67" t="s">
        <v>340</v>
      </c>
      <c r="D61" s="231" t="s">
        <v>93</v>
      </c>
      <c r="E61" s="68" t="s">
        <v>341</v>
      </c>
      <c r="F61" s="69">
        <f>F62+F68+F65</f>
        <v>300</v>
      </c>
      <c r="G61" s="69">
        <f t="shared" ref="G61:H61" si="24">G62+G68+G65</f>
        <v>295.7</v>
      </c>
      <c r="H61" s="69">
        <f t="shared" si="24"/>
        <v>295.7</v>
      </c>
    </row>
    <row r="62" spans="1:8" ht="99">
      <c r="A62" s="67" t="s">
        <v>25</v>
      </c>
      <c r="B62" s="67" t="s">
        <v>87</v>
      </c>
      <c r="C62" s="67" t="s">
        <v>215</v>
      </c>
      <c r="D62" s="67" t="s">
        <v>93</v>
      </c>
      <c r="E62" s="68" t="s">
        <v>191</v>
      </c>
      <c r="F62" s="69">
        <f>F63+F64</f>
        <v>264</v>
      </c>
      <c r="G62" s="69">
        <f t="shared" ref="G62:H62" si="25">G63+G64</f>
        <v>264</v>
      </c>
      <c r="H62" s="69">
        <f t="shared" si="25"/>
        <v>264</v>
      </c>
    </row>
    <row r="63" spans="1:8" ht="82.5">
      <c r="A63" s="67" t="s">
        <v>25</v>
      </c>
      <c r="B63" s="67" t="s">
        <v>87</v>
      </c>
      <c r="C63" s="67" t="s">
        <v>215</v>
      </c>
      <c r="D63" s="67" t="s">
        <v>95</v>
      </c>
      <c r="E63" s="68" t="s">
        <v>3</v>
      </c>
      <c r="F63" s="69">
        <v>246.4</v>
      </c>
      <c r="G63" s="69">
        <v>246.4</v>
      </c>
      <c r="H63" s="69">
        <v>246.4</v>
      </c>
    </row>
    <row r="64" spans="1:8" ht="33">
      <c r="A64" s="67" t="s">
        <v>25</v>
      </c>
      <c r="B64" s="67" t="s">
        <v>87</v>
      </c>
      <c r="C64" s="67" t="s">
        <v>215</v>
      </c>
      <c r="D64" s="67" t="s">
        <v>96</v>
      </c>
      <c r="E64" s="68" t="s">
        <v>342</v>
      </c>
      <c r="F64" s="69">
        <v>17.600000000000001</v>
      </c>
      <c r="G64" s="69">
        <v>17.600000000000001</v>
      </c>
      <c r="H64" s="69">
        <v>17.600000000000001</v>
      </c>
    </row>
    <row r="65" spans="1:8" ht="99">
      <c r="A65" s="15" t="s">
        <v>25</v>
      </c>
      <c r="B65" s="15" t="s">
        <v>87</v>
      </c>
      <c r="C65" s="6" t="s">
        <v>576</v>
      </c>
      <c r="D65" s="180"/>
      <c r="E65" s="14" t="s">
        <v>577</v>
      </c>
      <c r="F65" s="69">
        <f>F66</f>
        <v>2.6</v>
      </c>
      <c r="G65" s="69">
        <f t="shared" ref="G65:H65" si="26">G66</f>
        <v>0</v>
      </c>
      <c r="H65" s="69">
        <f t="shared" si="26"/>
        <v>0</v>
      </c>
    </row>
    <row r="66" spans="1:8" ht="82.5">
      <c r="A66" s="15" t="s">
        <v>25</v>
      </c>
      <c r="B66" s="15" t="s">
        <v>87</v>
      </c>
      <c r="C66" s="6" t="s">
        <v>576</v>
      </c>
      <c r="D66" s="180" t="s">
        <v>95</v>
      </c>
      <c r="E66" s="5" t="s">
        <v>3</v>
      </c>
      <c r="F66" s="69">
        <v>2.6</v>
      </c>
      <c r="G66" s="69">
        <v>0</v>
      </c>
      <c r="H66" s="69">
        <v>0</v>
      </c>
    </row>
    <row r="67" spans="1:8" ht="66">
      <c r="A67" s="67" t="s">
        <v>25</v>
      </c>
      <c r="B67" s="67" t="s">
        <v>87</v>
      </c>
      <c r="C67" s="67" t="s">
        <v>204</v>
      </c>
      <c r="D67" s="67" t="s">
        <v>93</v>
      </c>
      <c r="E67" s="68" t="s">
        <v>344</v>
      </c>
      <c r="F67" s="69">
        <f>F68</f>
        <v>33.4</v>
      </c>
      <c r="G67" s="69">
        <f t="shared" ref="G67:H67" si="27">G68</f>
        <v>31.7</v>
      </c>
      <c r="H67" s="69">
        <f t="shared" si="27"/>
        <v>31.7</v>
      </c>
    </row>
    <row r="68" spans="1:8" ht="82.5">
      <c r="A68" s="67" t="s">
        <v>25</v>
      </c>
      <c r="B68" s="67" t="s">
        <v>87</v>
      </c>
      <c r="C68" s="67" t="s">
        <v>204</v>
      </c>
      <c r="D68" s="67" t="s">
        <v>95</v>
      </c>
      <c r="E68" s="68" t="s">
        <v>3</v>
      </c>
      <c r="F68" s="69">
        <f>31.7+1.7</f>
        <v>33.4</v>
      </c>
      <c r="G68" s="69">
        <v>31.7</v>
      </c>
      <c r="H68" s="69">
        <v>31.7</v>
      </c>
    </row>
    <row r="69" spans="1:8" ht="33">
      <c r="A69" s="15" t="s">
        <v>25</v>
      </c>
      <c r="B69" s="15" t="s">
        <v>87</v>
      </c>
      <c r="C69" s="31">
        <v>9900000000</v>
      </c>
      <c r="D69" s="65"/>
      <c r="E69" s="32" t="s">
        <v>506</v>
      </c>
      <c r="F69" s="33">
        <f>F70</f>
        <v>130.1</v>
      </c>
      <c r="G69" s="33">
        <f t="shared" ref="G69:H71" si="28">G70</f>
        <v>0</v>
      </c>
      <c r="H69" s="33">
        <f t="shared" si="28"/>
        <v>0</v>
      </c>
    </row>
    <row r="70" spans="1:8" ht="49.5">
      <c r="A70" s="15" t="s">
        <v>25</v>
      </c>
      <c r="B70" s="15" t="s">
        <v>87</v>
      </c>
      <c r="C70" s="31">
        <v>9940000000</v>
      </c>
      <c r="D70" s="180"/>
      <c r="E70" s="5" t="s">
        <v>437</v>
      </c>
      <c r="F70" s="33">
        <f>F71</f>
        <v>130.1</v>
      </c>
      <c r="G70" s="33">
        <f t="shared" si="28"/>
        <v>0</v>
      </c>
      <c r="H70" s="33">
        <f t="shared" si="28"/>
        <v>0</v>
      </c>
    </row>
    <row r="71" spans="1:8">
      <c r="A71" s="15" t="s">
        <v>25</v>
      </c>
      <c r="B71" s="15" t="s">
        <v>87</v>
      </c>
      <c r="C71" s="31" t="s">
        <v>507</v>
      </c>
      <c r="D71" s="180"/>
      <c r="E71" s="5" t="s">
        <v>508</v>
      </c>
      <c r="F71" s="33">
        <f>F72</f>
        <v>130.1</v>
      </c>
      <c r="G71" s="33">
        <f t="shared" si="28"/>
        <v>0</v>
      </c>
      <c r="H71" s="33">
        <f t="shared" si="28"/>
        <v>0</v>
      </c>
    </row>
    <row r="72" spans="1:8">
      <c r="A72" s="15" t="s">
        <v>25</v>
      </c>
      <c r="B72" s="15" t="s">
        <v>87</v>
      </c>
      <c r="C72" s="31" t="s">
        <v>507</v>
      </c>
      <c r="D72" s="180" t="s">
        <v>97</v>
      </c>
      <c r="E72" s="5" t="s">
        <v>98</v>
      </c>
      <c r="F72" s="33">
        <f>2+28.1+100</f>
        <v>130.1</v>
      </c>
      <c r="G72" s="69">
        <v>0</v>
      </c>
      <c r="H72" s="69">
        <v>0</v>
      </c>
    </row>
    <row r="73" spans="1:8" ht="33">
      <c r="A73" s="67" t="s">
        <v>25</v>
      </c>
      <c r="B73" s="67" t="s">
        <v>82</v>
      </c>
      <c r="C73" s="67" t="s">
        <v>93</v>
      </c>
      <c r="D73" s="67" t="s">
        <v>93</v>
      </c>
      <c r="E73" s="5" t="s">
        <v>47</v>
      </c>
      <c r="F73" s="69">
        <f>F74+F83</f>
        <v>8176.3</v>
      </c>
      <c r="G73" s="69">
        <f t="shared" ref="G73:H73" si="29">G74+G83</f>
        <v>7918</v>
      </c>
      <c r="H73" s="69">
        <f t="shared" si="29"/>
        <v>7917.7</v>
      </c>
    </row>
    <row r="74" spans="1:8">
      <c r="A74" s="67" t="s">
        <v>25</v>
      </c>
      <c r="B74" s="67" t="s">
        <v>102</v>
      </c>
      <c r="C74" s="67" t="s">
        <v>93</v>
      </c>
      <c r="D74" s="67" t="s">
        <v>93</v>
      </c>
      <c r="E74" s="68" t="s">
        <v>103</v>
      </c>
      <c r="F74" s="69">
        <f>F75</f>
        <v>1540.2</v>
      </c>
      <c r="G74" s="69">
        <f t="shared" ref="G74:H75" si="30">G75</f>
        <v>1383.0000000000002</v>
      </c>
      <c r="H74" s="69">
        <f t="shared" si="30"/>
        <v>1382.7</v>
      </c>
    </row>
    <row r="75" spans="1:8" ht="66">
      <c r="A75" s="67" t="s">
        <v>25</v>
      </c>
      <c r="B75" s="67" t="s">
        <v>102</v>
      </c>
      <c r="C75" s="67" t="s">
        <v>200</v>
      </c>
      <c r="D75" s="67" t="s">
        <v>93</v>
      </c>
      <c r="E75" s="68" t="s">
        <v>339</v>
      </c>
      <c r="F75" s="69">
        <f>F76</f>
        <v>1540.2</v>
      </c>
      <c r="G75" s="69">
        <f t="shared" si="30"/>
        <v>1383.0000000000002</v>
      </c>
      <c r="H75" s="69">
        <f t="shared" si="30"/>
        <v>1382.7</v>
      </c>
    </row>
    <row r="76" spans="1:8">
      <c r="A76" s="67" t="s">
        <v>25</v>
      </c>
      <c r="B76" s="67" t="s">
        <v>102</v>
      </c>
      <c r="C76" s="67" t="s">
        <v>201</v>
      </c>
      <c r="D76" s="67" t="s">
        <v>93</v>
      </c>
      <c r="E76" s="68" t="s">
        <v>2</v>
      </c>
      <c r="F76" s="69">
        <f>F77</f>
        <v>1540.2</v>
      </c>
      <c r="G76" s="69">
        <f t="shared" ref="G76:H76" si="31">G77</f>
        <v>1383.0000000000002</v>
      </c>
      <c r="H76" s="69">
        <f t="shared" si="31"/>
        <v>1382.7</v>
      </c>
    </row>
    <row r="77" spans="1:8" ht="33">
      <c r="A77" s="67" t="s">
        <v>25</v>
      </c>
      <c r="B77" s="67" t="s">
        <v>102</v>
      </c>
      <c r="C77" s="67" t="s">
        <v>340</v>
      </c>
      <c r="D77" s="67" t="s">
        <v>93</v>
      </c>
      <c r="E77" s="68" t="s">
        <v>341</v>
      </c>
      <c r="F77" s="69">
        <f>F78+F80</f>
        <v>1540.2</v>
      </c>
      <c r="G77" s="69">
        <f t="shared" ref="G77:H77" si="32">G78+G80</f>
        <v>1383.0000000000002</v>
      </c>
      <c r="H77" s="69">
        <f t="shared" si="32"/>
        <v>1382.7</v>
      </c>
    </row>
    <row r="78" spans="1:8" ht="66">
      <c r="A78" s="67" t="s">
        <v>25</v>
      </c>
      <c r="B78" s="67" t="s">
        <v>102</v>
      </c>
      <c r="C78" s="67" t="s">
        <v>204</v>
      </c>
      <c r="D78" s="67" t="s">
        <v>93</v>
      </c>
      <c r="E78" s="68" t="s">
        <v>344</v>
      </c>
      <c r="F78" s="69">
        <f>F79</f>
        <v>146.69999999999999</v>
      </c>
      <c r="G78" s="69">
        <f t="shared" ref="G78:H78" si="33">G79</f>
        <v>131.69999999999999</v>
      </c>
      <c r="H78" s="69">
        <f t="shared" si="33"/>
        <v>131.69999999999999</v>
      </c>
    </row>
    <row r="79" spans="1:8" ht="82.5">
      <c r="A79" s="67" t="s">
        <v>25</v>
      </c>
      <c r="B79" s="67" t="s">
        <v>102</v>
      </c>
      <c r="C79" s="67" t="s">
        <v>204</v>
      </c>
      <c r="D79" s="67" t="s">
        <v>95</v>
      </c>
      <c r="E79" s="68" t="s">
        <v>3</v>
      </c>
      <c r="F79" s="69">
        <f>131.7+15</f>
        <v>146.69999999999999</v>
      </c>
      <c r="G79" s="69">
        <v>131.69999999999999</v>
      </c>
      <c r="H79" s="69">
        <v>131.69999999999999</v>
      </c>
    </row>
    <row r="80" spans="1:8" ht="49.5">
      <c r="A80" s="67" t="s">
        <v>25</v>
      </c>
      <c r="B80" s="67" t="s">
        <v>102</v>
      </c>
      <c r="C80" s="67" t="s">
        <v>216</v>
      </c>
      <c r="D80" s="67" t="s">
        <v>93</v>
      </c>
      <c r="E80" s="68" t="s">
        <v>359</v>
      </c>
      <c r="F80" s="69">
        <f>F81+F82</f>
        <v>1393.5</v>
      </c>
      <c r="G80" s="69">
        <f t="shared" ref="G80:H80" si="34">G81+G82</f>
        <v>1251.3000000000002</v>
      </c>
      <c r="H80" s="69">
        <f t="shared" si="34"/>
        <v>1251</v>
      </c>
    </row>
    <row r="81" spans="1:8" ht="82.5">
      <c r="A81" s="67" t="s">
        <v>25</v>
      </c>
      <c r="B81" s="67" t="s">
        <v>102</v>
      </c>
      <c r="C81" s="67" t="s">
        <v>216</v>
      </c>
      <c r="D81" s="67" t="s">
        <v>95</v>
      </c>
      <c r="E81" s="68" t="s">
        <v>3</v>
      </c>
      <c r="F81" s="69">
        <v>1227.9000000000001</v>
      </c>
      <c r="G81" s="69">
        <v>1227.9000000000001</v>
      </c>
      <c r="H81" s="69">
        <v>1227.9000000000001</v>
      </c>
    </row>
    <row r="82" spans="1:8" ht="33">
      <c r="A82" s="67" t="s">
        <v>25</v>
      </c>
      <c r="B82" s="67" t="s">
        <v>102</v>
      </c>
      <c r="C82" s="67" t="s">
        <v>216</v>
      </c>
      <c r="D82" s="67" t="s">
        <v>96</v>
      </c>
      <c r="E82" s="68" t="s">
        <v>342</v>
      </c>
      <c r="F82" s="69">
        <f>23.7+141.9</f>
        <v>165.6</v>
      </c>
      <c r="G82" s="69">
        <v>23.4</v>
      </c>
      <c r="H82" s="69">
        <v>23.1</v>
      </c>
    </row>
    <row r="83" spans="1:8" ht="49.5">
      <c r="A83" s="67" t="s">
        <v>25</v>
      </c>
      <c r="B83" s="67" t="s">
        <v>73</v>
      </c>
      <c r="C83" s="67"/>
      <c r="D83" s="67"/>
      <c r="E83" s="68" t="s">
        <v>20</v>
      </c>
      <c r="F83" s="69">
        <f>F84+F89</f>
        <v>6636.1</v>
      </c>
      <c r="G83" s="69">
        <f t="shared" ref="G83:H83" si="35">G84+G89</f>
        <v>6535</v>
      </c>
      <c r="H83" s="69">
        <f t="shared" si="35"/>
        <v>6535</v>
      </c>
    </row>
    <row r="84" spans="1:8" ht="66">
      <c r="A84" s="67" t="s">
        <v>25</v>
      </c>
      <c r="B84" s="67" t="s">
        <v>73</v>
      </c>
      <c r="C84" s="67" t="s">
        <v>200</v>
      </c>
      <c r="D84" s="67"/>
      <c r="E84" s="68" t="s">
        <v>192</v>
      </c>
      <c r="F84" s="69">
        <f>F85</f>
        <v>6537.3</v>
      </c>
      <c r="G84" s="69">
        <f t="shared" ref="G84:H87" si="36">G85</f>
        <v>6535</v>
      </c>
      <c r="H84" s="69">
        <f t="shared" si="36"/>
        <v>6535</v>
      </c>
    </row>
    <row r="85" spans="1:8" ht="49.5">
      <c r="A85" s="67" t="s">
        <v>25</v>
      </c>
      <c r="B85" s="67" t="s">
        <v>73</v>
      </c>
      <c r="C85" s="67" t="s">
        <v>217</v>
      </c>
      <c r="D85" s="67"/>
      <c r="E85" s="68" t="s">
        <v>162</v>
      </c>
      <c r="F85" s="69">
        <f>F86</f>
        <v>6537.3</v>
      </c>
      <c r="G85" s="69">
        <f t="shared" si="36"/>
        <v>6535</v>
      </c>
      <c r="H85" s="69">
        <f t="shared" si="36"/>
        <v>6535</v>
      </c>
    </row>
    <row r="86" spans="1:8" ht="49.5">
      <c r="A86" s="67" t="s">
        <v>25</v>
      </c>
      <c r="B86" s="67" t="s">
        <v>73</v>
      </c>
      <c r="C86" s="67" t="s">
        <v>497</v>
      </c>
      <c r="D86" s="67"/>
      <c r="E86" s="68" t="s">
        <v>498</v>
      </c>
      <c r="F86" s="69">
        <f>F87</f>
        <v>6537.3</v>
      </c>
      <c r="G86" s="69">
        <f t="shared" si="36"/>
        <v>6535</v>
      </c>
      <c r="H86" s="69">
        <f t="shared" si="36"/>
        <v>6535</v>
      </c>
    </row>
    <row r="87" spans="1:8" ht="49.5">
      <c r="A87" s="67" t="s">
        <v>25</v>
      </c>
      <c r="B87" s="67" t="s">
        <v>73</v>
      </c>
      <c r="C87" s="67" t="s">
        <v>218</v>
      </c>
      <c r="D87" s="67"/>
      <c r="E87" s="68" t="s">
        <v>163</v>
      </c>
      <c r="F87" s="69">
        <f>F88</f>
        <v>6537.3</v>
      </c>
      <c r="G87" s="69">
        <f t="shared" si="36"/>
        <v>6535</v>
      </c>
      <c r="H87" s="69">
        <f t="shared" si="36"/>
        <v>6535</v>
      </c>
    </row>
    <row r="88" spans="1:8" ht="33">
      <c r="A88" s="67" t="s">
        <v>25</v>
      </c>
      <c r="B88" s="67" t="s">
        <v>73</v>
      </c>
      <c r="C88" s="67" t="s">
        <v>218</v>
      </c>
      <c r="D88" s="67">
        <v>600</v>
      </c>
      <c r="E88" s="68" t="s">
        <v>117</v>
      </c>
      <c r="F88" s="69">
        <f>6535+2.3</f>
        <v>6537.3</v>
      </c>
      <c r="G88" s="69">
        <v>6535</v>
      </c>
      <c r="H88" s="69">
        <v>6535</v>
      </c>
    </row>
    <row r="89" spans="1:8" ht="33">
      <c r="A89" s="67" t="s">
        <v>25</v>
      </c>
      <c r="B89" s="67" t="s">
        <v>73</v>
      </c>
      <c r="C89" s="67" t="s">
        <v>312</v>
      </c>
      <c r="D89" s="67" t="s">
        <v>93</v>
      </c>
      <c r="E89" s="68" t="s">
        <v>429</v>
      </c>
      <c r="F89" s="69">
        <f>F90</f>
        <v>98.8</v>
      </c>
      <c r="G89" s="69">
        <f t="shared" ref="G89:H91" si="37">G90</f>
        <v>0</v>
      </c>
      <c r="H89" s="69">
        <f t="shared" si="37"/>
        <v>0</v>
      </c>
    </row>
    <row r="90" spans="1:8">
      <c r="A90" s="67" t="s">
        <v>25</v>
      </c>
      <c r="B90" s="67" t="s">
        <v>73</v>
      </c>
      <c r="C90" s="67" t="s">
        <v>430</v>
      </c>
      <c r="D90" s="67" t="s">
        <v>93</v>
      </c>
      <c r="E90" s="68" t="s">
        <v>13</v>
      </c>
      <c r="F90" s="69">
        <f>F91</f>
        <v>98.8</v>
      </c>
      <c r="G90" s="69">
        <f t="shared" si="37"/>
        <v>0</v>
      </c>
      <c r="H90" s="69">
        <f t="shared" si="37"/>
        <v>0</v>
      </c>
    </row>
    <row r="91" spans="1:8" ht="33">
      <c r="A91" s="67" t="s">
        <v>25</v>
      </c>
      <c r="B91" s="67" t="s">
        <v>73</v>
      </c>
      <c r="C91" s="67" t="s">
        <v>259</v>
      </c>
      <c r="D91" s="67" t="s">
        <v>93</v>
      </c>
      <c r="E91" s="68" t="s">
        <v>132</v>
      </c>
      <c r="F91" s="69">
        <f>F92</f>
        <v>98.8</v>
      </c>
      <c r="G91" s="69">
        <f t="shared" si="37"/>
        <v>0</v>
      </c>
      <c r="H91" s="69">
        <f t="shared" si="37"/>
        <v>0</v>
      </c>
    </row>
    <row r="92" spans="1:8" ht="33">
      <c r="A92" s="67" t="s">
        <v>25</v>
      </c>
      <c r="B92" s="67" t="s">
        <v>73</v>
      </c>
      <c r="C92" s="67" t="s">
        <v>259</v>
      </c>
      <c r="D92" s="67">
        <v>600</v>
      </c>
      <c r="E92" s="68" t="s">
        <v>117</v>
      </c>
      <c r="F92" s="69">
        <v>98.8</v>
      </c>
      <c r="G92" s="69">
        <v>0</v>
      </c>
      <c r="H92" s="69">
        <v>0</v>
      </c>
    </row>
    <row r="93" spans="1:8">
      <c r="A93" s="67" t="s">
        <v>25</v>
      </c>
      <c r="B93" s="67" t="s">
        <v>83</v>
      </c>
      <c r="C93" s="67" t="s">
        <v>93</v>
      </c>
      <c r="D93" s="67" t="s">
        <v>93</v>
      </c>
      <c r="E93" s="5" t="s">
        <v>48</v>
      </c>
      <c r="F93" s="69">
        <f>F94+F100+F135</f>
        <v>113499.5</v>
      </c>
      <c r="G93" s="69">
        <f>G94+G100+G135</f>
        <v>31767.7</v>
      </c>
      <c r="H93" s="69">
        <f>H94+H100+H135</f>
        <v>21503</v>
      </c>
    </row>
    <row r="94" spans="1:8">
      <c r="A94" s="67" t="s">
        <v>25</v>
      </c>
      <c r="B94" s="67" t="s">
        <v>176</v>
      </c>
      <c r="C94" s="67" t="s">
        <v>93</v>
      </c>
      <c r="D94" s="67" t="s">
        <v>93</v>
      </c>
      <c r="E94" s="68" t="s">
        <v>177</v>
      </c>
      <c r="F94" s="69">
        <f>F95</f>
        <v>395.8</v>
      </c>
      <c r="G94" s="69">
        <f t="shared" ref="G94:H98" si="38">G95</f>
        <v>395.8</v>
      </c>
      <c r="H94" s="69">
        <f t="shared" si="38"/>
        <v>395.8</v>
      </c>
    </row>
    <row r="95" spans="1:8" ht="49.5">
      <c r="A95" s="67" t="s">
        <v>25</v>
      </c>
      <c r="B95" s="67" t="s">
        <v>176</v>
      </c>
      <c r="C95" s="67" t="s">
        <v>219</v>
      </c>
      <c r="D95" s="67" t="s">
        <v>93</v>
      </c>
      <c r="E95" s="68" t="s">
        <v>360</v>
      </c>
      <c r="F95" s="69">
        <f>F96</f>
        <v>395.8</v>
      </c>
      <c r="G95" s="69">
        <f t="shared" si="38"/>
        <v>395.8</v>
      </c>
      <c r="H95" s="69">
        <f t="shared" si="38"/>
        <v>395.8</v>
      </c>
    </row>
    <row r="96" spans="1:8" ht="49.5">
      <c r="A96" s="67" t="s">
        <v>25</v>
      </c>
      <c r="B96" s="67" t="s">
        <v>176</v>
      </c>
      <c r="C96" s="67" t="s">
        <v>220</v>
      </c>
      <c r="D96" s="67" t="s">
        <v>93</v>
      </c>
      <c r="E96" s="68" t="s">
        <v>171</v>
      </c>
      <c r="F96" s="69">
        <f>F97</f>
        <v>395.8</v>
      </c>
      <c r="G96" s="69">
        <f t="shared" si="38"/>
        <v>395.8</v>
      </c>
      <c r="H96" s="69">
        <f t="shared" si="38"/>
        <v>395.8</v>
      </c>
    </row>
    <row r="97" spans="1:8" ht="66">
      <c r="A97" s="67" t="s">
        <v>25</v>
      </c>
      <c r="B97" s="67" t="s">
        <v>176</v>
      </c>
      <c r="C97" s="67" t="s">
        <v>361</v>
      </c>
      <c r="D97" s="231" t="s">
        <v>93</v>
      </c>
      <c r="E97" s="68" t="s">
        <v>362</v>
      </c>
      <c r="F97" s="69">
        <f>F98</f>
        <v>395.8</v>
      </c>
      <c r="G97" s="69">
        <f t="shared" si="38"/>
        <v>395.8</v>
      </c>
      <c r="H97" s="69">
        <f t="shared" si="38"/>
        <v>395.8</v>
      </c>
    </row>
    <row r="98" spans="1:8" ht="115.5">
      <c r="A98" s="67" t="s">
        <v>25</v>
      </c>
      <c r="B98" s="67" t="s">
        <v>176</v>
      </c>
      <c r="C98" s="67" t="s">
        <v>221</v>
      </c>
      <c r="D98" s="67" t="s">
        <v>93</v>
      </c>
      <c r="E98" s="68" t="s">
        <v>178</v>
      </c>
      <c r="F98" s="69">
        <f>F99</f>
        <v>395.8</v>
      </c>
      <c r="G98" s="69">
        <f t="shared" si="38"/>
        <v>395.8</v>
      </c>
      <c r="H98" s="69">
        <f t="shared" si="38"/>
        <v>395.8</v>
      </c>
    </row>
    <row r="99" spans="1:8" ht="33">
      <c r="A99" s="67" t="s">
        <v>25</v>
      </c>
      <c r="B99" s="67" t="s">
        <v>176</v>
      </c>
      <c r="C99" s="67" t="s">
        <v>221</v>
      </c>
      <c r="D99" s="67" t="s">
        <v>96</v>
      </c>
      <c r="E99" s="68" t="s">
        <v>342</v>
      </c>
      <c r="F99" s="69">
        <v>395.8</v>
      </c>
      <c r="G99" s="69">
        <v>395.8</v>
      </c>
      <c r="H99" s="69">
        <v>395.8</v>
      </c>
    </row>
    <row r="100" spans="1:8">
      <c r="A100" s="67" t="s">
        <v>25</v>
      </c>
      <c r="B100" s="67" t="s">
        <v>10</v>
      </c>
      <c r="C100" s="67" t="s">
        <v>93</v>
      </c>
      <c r="D100" s="67" t="s">
        <v>93</v>
      </c>
      <c r="E100" s="68" t="s">
        <v>329</v>
      </c>
      <c r="F100" s="69">
        <f>F101</f>
        <v>112527.8</v>
      </c>
      <c r="G100" s="69">
        <f t="shared" ref="G100:H100" si="39">G101</f>
        <v>31128.9</v>
      </c>
      <c r="H100" s="69">
        <f t="shared" si="39"/>
        <v>20859.3</v>
      </c>
    </row>
    <row r="101" spans="1:8" ht="66">
      <c r="A101" s="67" t="s">
        <v>25</v>
      </c>
      <c r="B101" s="67" t="s">
        <v>10</v>
      </c>
      <c r="C101" s="67" t="s">
        <v>222</v>
      </c>
      <c r="D101" s="67" t="s">
        <v>93</v>
      </c>
      <c r="E101" s="68" t="s">
        <v>363</v>
      </c>
      <c r="F101" s="69">
        <f>F102+F127</f>
        <v>112527.8</v>
      </c>
      <c r="G101" s="69">
        <f>G102+G127</f>
        <v>31128.9</v>
      </c>
      <c r="H101" s="69">
        <f>H102+H127</f>
        <v>20859.3</v>
      </c>
    </row>
    <row r="102" spans="1:8" ht="49.5">
      <c r="A102" s="67" t="s">
        <v>25</v>
      </c>
      <c r="B102" s="67" t="s">
        <v>10</v>
      </c>
      <c r="C102" s="67" t="s">
        <v>223</v>
      </c>
      <c r="D102" s="67" t="s">
        <v>93</v>
      </c>
      <c r="E102" s="68" t="s">
        <v>511</v>
      </c>
      <c r="F102" s="69">
        <f>F103+F106+F115+F124</f>
        <v>108599.8</v>
      </c>
      <c r="G102" s="69">
        <f t="shared" ref="G102:H102" si="40">G103+G106+G115+G124</f>
        <v>27628.9</v>
      </c>
      <c r="H102" s="69">
        <f t="shared" si="40"/>
        <v>20859.3</v>
      </c>
    </row>
    <row r="103" spans="1:8" ht="49.5">
      <c r="A103" s="67" t="s">
        <v>25</v>
      </c>
      <c r="B103" s="67" t="s">
        <v>10</v>
      </c>
      <c r="C103" s="67" t="s">
        <v>364</v>
      </c>
      <c r="D103" s="231" t="s">
        <v>93</v>
      </c>
      <c r="E103" s="68" t="s">
        <v>365</v>
      </c>
      <c r="F103" s="69">
        <f>F104</f>
        <v>25181.300000000003</v>
      </c>
      <c r="G103" s="69">
        <f t="shared" ref="G103:H103" si="41">G104</f>
        <v>21054.7</v>
      </c>
      <c r="H103" s="69">
        <f t="shared" si="41"/>
        <v>20859.3</v>
      </c>
    </row>
    <row r="104" spans="1:8" ht="66">
      <c r="A104" s="67" t="s">
        <v>25</v>
      </c>
      <c r="B104" s="67" t="s">
        <v>10</v>
      </c>
      <c r="C104" s="67" t="s">
        <v>224</v>
      </c>
      <c r="D104" s="67" t="s">
        <v>93</v>
      </c>
      <c r="E104" s="68" t="s">
        <v>366</v>
      </c>
      <c r="F104" s="69">
        <f>F105</f>
        <v>25181.300000000003</v>
      </c>
      <c r="G104" s="69">
        <f t="shared" ref="G104:H104" si="42">G105</f>
        <v>21054.7</v>
      </c>
      <c r="H104" s="69">
        <f t="shared" si="42"/>
        <v>20859.3</v>
      </c>
    </row>
    <row r="105" spans="1:8" ht="33">
      <c r="A105" s="67" t="s">
        <v>25</v>
      </c>
      <c r="B105" s="67" t="s">
        <v>10</v>
      </c>
      <c r="C105" s="67" t="s">
        <v>224</v>
      </c>
      <c r="D105" s="67" t="s">
        <v>96</v>
      </c>
      <c r="E105" s="68" t="s">
        <v>342</v>
      </c>
      <c r="F105" s="69">
        <f>21954.7-150+3000+397.7-21.1</f>
        <v>25181.300000000003</v>
      </c>
      <c r="G105" s="69">
        <v>21054.7</v>
      </c>
      <c r="H105" s="69">
        <v>20859.3</v>
      </c>
    </row>
    <row r="106" spans="1:8" ht="66">
      <c r="A106" s="67" t="s">
        <v>25</v>
      </c>
      <c r="B106" s="67" t="s">
        <v>10</v>
      </c>
      <c r="C106" s="67" t="s">
        <v>367</v>
      </c>
      <c r="D106" s="231" t="s">
        <v>93</v>
      </c>
      <c r="E106" s="68" t="s">
        <v>368</v>
      </c>
      <c r="F106" s="69">
        <f>F109+F111+F113+F107</f>
        <v>34640.899999999994</v>
      </c>
      <c r="G106" s="69">
        <f t="shared" ref="G106:H106" si="43">G109+G111+G113+G107</f>
        <v>6574.2</v>
      </c>
      <c r="H106" s="69">
        <f t="shared" si="43"/>
        <v>0</v>
      </c>
    </row>
    <row r="107" spans="1:8" ht="49.5">
      <c r="A107" s="67" t="s">
        <v>25</v>
      </c>
      <c r="B107" s="67" t="s">
        <v>10</v>
      </c>
      <c r="C107" s="67" t="s">
        <v>593</v>
      </c>
      <c r="D107" s="67" t="s">
        <v>93</v>
      </c>
      <c r="E107" s="68" t="s">
        <v>595</v>
      </c>
      <c r="F107" s="69">
        <f>F108</f>
        <v>21150.1</v>
      </c>
      <c r="G107" s="69">
        <f t="shared" ref="G107:H107" si="44">G108</f>
        <v>0</v>
      </c>
      <c r="H107" s="69">
        <f t="shared" si="44"/>
        <v>0</v>
      </c>
    </row>
    <row r="108" spans="1:8" ht="33">
      <c r="A108" s="67" t="s">
        <v>25</v>
      </c>
      <c r="B108" s="67" t="s">
        <v>10</v>
      </c>
      <c r="C108" s="67" t="s">
        <v>593</v>
      </c>
      <c r="D108" s="67" t="s">
        <v>96</v>
      </c>
      <c r="E108" s="68" t="s">
        <v>342</v>
      </c>
      <c r="F108" s="69">
        <v>21150.1</v>
      </c>
      <c r="G108" s="69">
        <v>0</v>
      </c>
      <c r="H108" s="69">
        <v>0</v>
      </c>
    </row>
    <row r="109" spans="1:8" ht="49.5">
      <c r="A109" s="67" t="s">
        <v>25</v>
      </c>
      <c r="B109" s="67" t="s">
        <v>10</v>
      </c>
      <c r="C109" s="67" t="s">
        <v>225</v>
      </c>
      <c r="D109" s="67" t="s">
        <v>93</v>
      </c>
      <c r="E109" s="68" t="s">
        <v>197</v>
      </c>
      <c r="F109" s="69">
        <f>F110</f>
        <v>6380</v>
      </c>
      <c r="G109" s="69">
        <f t="shared" ref="G109:H109" si="45">G110</f>
        <v>2400</v>
      </c>
      <c r="H109" s="69">
        <f t="shared" si="45"/>
        <v>0</v>
      </c>
    </row>
    <row r="110" spans="1:8" ht="33">
      <c r="A110" s="67" t="s">
        <v>25</v>
      </c>
      <c r="B110" s="67" t="s">
        <v>10</v>
      </c>
      <c r="C110" s="67" t="s">
        <v>225</v>
      </c>
      <c r="D110" s="67" t="s">
        <v>96</v>
      </c>
      <c r="E110" s="68" t="s">
        <v>342</v>
      </c>
      <c r="F110" s="69">
        <f>2400+4000+85.6-105.6</f>
        <v>6380</v>
      </c>
      <c r="G110" s="69">
        <v>2400</v>
      </c>
      <c r="H110" s="69">
        <v>0</v>
      </c>
    </row>
    <row r="111" spans="1:8" ht="49.5">
      <c r="A111" s="67" t="s">
        <v>25</v>
      </c>
      <c r="B111" s="67" t="s">
        <v>10</v>
      </c>
      <c r="C111" s="67" t="s">
        <v>226</v>
      </c>
      <c r="D111" s="67" t="s">
        <v>93</v>
      </c>
      <c r="E111" s="68" t="s">
        <v>369</v>
      </c>
      <c r="F111" s="69">
        <f>F112</f>
        <v>1018.5</v>
      </c>
      <c r="G111" s="69">
        <f t="shared" ref="G111:H111" si="46">G112</f>
        <v>4174.2</v>
      </c>
      <c r="H111" s="69">
        <f t="shared" si="46"/>
        <v>0</v>
      </c>
    </row>
    <row r="112" spans="1:8" ht="33">
      <c r="A112" s="67" t="s">
        <v>25</v>
      </c>
      <c r="B112" s="67" t="s">
        <v>10</v>
      </c>
      <c r="C112" s="67" t="s">
        <v>226</v>
      </c>
      <c r="D112" s="67" t="s">
        <v>96</v>
      </c>
      <c r="E112" s="68" t="s">
        <v>342</v>
      </c>
      <c r="F112" s="69">
        <f>4371+13320.2-16430.2+58.5-300.7-0.3</f>
        <v>1018.5</v>
      </c>
      <c r="G112" s="69">
        <v>4174.2</v>
      </c>
      <c r="H112" s="69">
        <v>0</v>
      </c>
    </row>
    <row r="113" spans="1:8" ht="66">
      <c r="A113" s="67" t="s">
        <v>25</v>
      </c>
      <c r="B113" s="67" t="s">
        <v>10</v>
      </c>
      <c r="C113" s="67" t="s">
        <v>518</v>
      </c>
      <c r="D113" s="67" t="s">
        <v>93</v>
      </c>
      <c r="E113" s="68" t="s">
        <v>517</v>
      </c>
      <c r="F113" s="69">
        <f>F114</f>
        <v>6092.3</v>
      </c>
      <c r="G113" s="69">
        <f t="shared" ref="G113:H113" si="47">G114</f>
        <v>0</v>
      </c>
      <c r="H113" s="69">
        <f t="shared" si="47"/>
        <v>0</v>
      </c>
    </row>
    <row r="114" spans="1:8" ht="33">
      <c r="A114" s="67" t="s">
        <v>25</v>
      </c>
      <c r="B114" s="67" t="s">
        <v>10</v>
      </c>
      <c r="C114" s="67" t="s">
        <v>518</v>
      </c>
      <c r="D114" s="67" t="s">
        <v>96</v>
      </c>
      <c r="E114" s="68" t="s">
        <v>342</v>
      </c>
      <c r="F114" s="69">
        <f>16430.2+5700+2021.3-8272.4-91.9-100-4267-557.2-403.5-100-100-4167.2</f>
        <v>6092.3</v>
      </c>
      <c r="G114" s="69">
        <v>0</v>
      </c>
      <c r="H114" s="69">
        <v>0</v>
      </c>
    </row>
    <row r="115" spans="1:8" ht="66">
      <c r="A115" s="67" t="s">
        <v>25</v>
      </c>
      <c r="B115" s="67" t="s">
        <v>10</v>
      </c>
      <c r="C115" s="232" t="s">
        <v>520</v>
      </c>
      <c r="D115" s="231" t="s">
        <v>93</v>
      </c>
      <c r="E115" s="68" t="s">
        <v>370</v>
      </c>
      <c r="F115" s="69">
        <f>F122+F118+F120+F116</f>
        <v>48700.3</v>
      </c>
      <c r="G115" s="69">
        <f t="shared" ref="G115:H115" si="48">G122+G118+G120+G116</f>
        <v>0</v>
      </c>
      <c r="H115" s="69">
        <f t="shared" si="48"/>
        <v>0</v>
      </c>
    </row>
    <row r="116" spans="1:8" ht="66">
      <c r="A116" s="67" t="s">
        <v>25</v>
      </c>
      <c r="B116" s="67" t="s">
        <v>10</v>
      </c>
      <c r="C116" s="67" t="s">
        <v>592</v>
      </c>
      <c r="D116" s="231"/>
      <c r="E116" s="68" t="s">
        <v>597</v>
      </c>
      <c r="F116" s="69">
        <f>F117</f>
        <v>36095.4</v>
      </c>
      <c r="G116" s="69">
        <f t="shared" ref="G116:H116" si="49">G117</f>
        <v>0</v>
      </c>
      <c r="H116" s="69">
        <f t="shared" si="49"/>
        <v>0</v>
      </c>
    </row>
    <row r="117" spans="1:8" ht="33">
      <c r="A117" s="67" t="s">
        <v>25</v>
      </c>
      <c r="B117" s="67" t="s">
        <v>10</v>
      </c>
      <c r="C117" s="67" t="s">
        <v>592</v>
      </c>
      <c r="D117" s="67" t="s">
        <v>96</v>
      </c>
      <c r="E117" s="68" t="s">
        <v>342</v>
      </c>
      <c r="F117" s="69">
        <f>30537.6+5557.8</f>
        <v>36095.4</v>
      </c>
      <c r="G117" s="69">
        <v>0</v>
      </c>
      <c r="H117" s="69">
        <v>0</v>
      </c>
    </row>
    <row r="118" spans="1:8" ht="33">
      <c r="A118" s="67" t="s">
        <v>25</v>
      </c>
      <c r="B118" s="67" t="s">
        <v>10</v>
      </c>
      <c r="C118" s="67" t="s">
        <v>539</v>
      </c>
      <c r="D118" s="231"/>
      <c r="E118" s="68" t="s">
        <v>534</v>
      </c>
      <c r="F118" s="69">
        <f>F119</f>
        <v>800</v>
      </c>
      <c r="G118" s="69">
        <f t="shared" ref="G118:H118" si="50">G119</f>
        <v>0</v>
      </c>
      <c r="H118" s="69">
        <f t="shared" si="50"/>
        <v>0</v>
      </c>
    </row>
    <row r="119" spans="1:8" ht="33">
      <c r="A119" s="67" t="s">
        <v>25</v>
      </c>
      <c r="B119" s="67" t="s">
        <v>10</v>
      </c>
      <c r="C119" s="67" t="s">
        <v>539</v>
      </c>
      <c r="D119" s="67" t="s">
        <v>96</v>
      </c>
      <c r="E119" s="68" t="s">
        <v>342</v>
      </c>
      <c r="F119" s="69">
        <v>800</v>
      </c>
      <c r="G119" s="69">
        <v>0</v>
      </c>
      <c r="H119" s="69">
        <v>0</v>
      </c>
    </row>
    <row r="120" spans="1:8" ht="33">
      <c r="A120" s="67" t="s">
        <v>25</v>
      </c>
      <c r="B120" s="67" t="s">
        <v>10</v>
      </c>
      <c r="C120" s="67" t="s">
        <v>538</v>
      </c>
      <c r="D120" s="231"/>
      <c r="E120" s="68" t="s">
        <v>535</v>
      </c>
      <c r="F120" s="69">
        <f>F121</f>
        <v>1172.0999999999999</v>
      </c>
      <c r="G120" s="69">
        <f t="shared" ref="G120:H120" si="51">G121</f>
        <v>0</v>
      </c>
      <c r="H120" s="69">
        <f t="shared" si="51"/>
        <v>0</v>
      </c>
    </row>
    <row r="121" spans="1:8" ht="33">
      <c r="A121" s="67" t="s">
        <v>25</v>
      </c>
      <c r="B121" s="67" t="s">
        <v>10</v>
      </c>
      <c r="C121" s="67" t="s">
        <v>538</v>
      </c>
      <c r="D121" s="67" t="s">
        <v>96</v>
      </c>
      <c r="E121" s="68" t="s">
        <v>342</v>
      </c>
      <c r="F121" s="69">
        <v>1172.0999999999999</v>
      </c>
      <c r="G121" s="69">
        <v>0</v>
      </c>
      <c r="H121" s="69">
        <v>0</v>
      </c>
    </row>
    <row r="122" spans="1:8" ht="82.5">
      <c r="A122" s="67" t="s">
        <v>25</v>
      </c>
      <c r="B122" s="67" t="s">
        <v>10</v>
      </c>
      <c r="C122" s="67" t="s">
        <v>519</v>
      </c>
      <c r="D122" s="67" t="s">
        <v>93</v>
      </c>
      <c r="E122" s="68" t="s">
        <v>598</v>
      </c>
      <c r="F122" s="69">
        <f>F123</f>
        <v>10632.8</v>
      </c>
      <c r="G122" s="69">
        <f t="shared" ref="G122:H122" si="52">G123</f>
        <v>0</v>
      </c>
      <c r="H122" s="69">
        <f t="shared" si="52"/>
        <v>0</v>
      </c>
    </row>
    <row r="123" spans="1:8" ht="33">
      <c r="A123" s="67" t="s">
        <v>25</v>
      </c>
      <c r="B123" s="67" t="s">
        <v>10</v>
      </c>
      <c r="C123" s="67" t="s">
        <v>519</v>
      </c>
      <c r="D123" s="67" t="s">
        <v>96</v>
      </c>
      <c r="E123" s="68" t="s">
        <v>342</v>
      </c>
      <c r="F123" s="69">
        <f>5200+3534+1745.3+153.5</f>
        <v>10632.8</v>
      </c>
      <c r="G123" s="69">
        <v>0</v>
      </c>
      <c r="H123" s="69">
        <v>0</v>
      </c>
    </row>
    <row r="124" spans="1:8" ht="49.5">
      <c r="A124" s="67" t="s">
        <v>25</v>
      </c>
      <c r="B124" s="15" t="s">
        <v>10</v>
      </c>
      <c r="C124" s="6" t="s">
        <v>553</v>
      </c>
      <c r="D124" s="180"/>
      <c r="E124" s="5" t="s">
        <v>554</v>
      </c>
      <c r="F124" s="69">
        <f>F125</f>
        <v>77.3</v>
      </c>
      <c r="G124" s="69">
        <f t="shared" ref="G124:H125" si="53">G125</f>
        <v>0</v>
      </c>
      <c r="H124" s="69">
        <f t="shared" si="53"/>
        <v>0</v>
      </c>
    </row>
    <row r="125" spans="1:8" ht="49.5">
      <c r="A125" s="67" t="s">
        <v>25</v>
      </c>
      <c r="B125" s="15" t="s">
        <v>10</v>
      </c>
      <c r="C125" s="6" t="s">
        <v>555</v>
      </c>
      <c r="D125" s="180"/>
      <c r="E125" s="5" t="s">
        <v>556</v>
      </c>
      <c r="F125" s="69">
        <f>F126</f>
        <v>77.3</v>
      </c>
      <c r="G125" s="69">
        <f t="shared" si="53"/>
        <v>0</v>
      </c>
      <c r="H125" s="69">
        <f t="shared" si="53"/>
        <v>0</v>
      </c>
    </row>
    <row r="126" spans="1:8" ht="33">
      <c r="A126" s="67" t="s">
        <v>25</v>
      </c>
      <c r="B126" s="15" t="s">
        <v>10</v>
      </c>
      <c r="C126" s="6" t="s">
        <v>555</v>
      </c>
      <c r="D126" s="180" t="s">
        <v>96</v>
      </c>
      <c r="E126" s="5" t="s">
        <v>557</v>
      </c>
      <c r="F126" s="69">
        <f>150-72.7</f>
        <v>77.3</v>
      </c>
      <c r="G126" s="69">
        <v>0</v>
      </c>
      <c r="H126" s="69">
        <v>0</v>
      </c>
    </row>
    <row r="127" spans="1:8" ht="49.5">
      <c r="A127" s="67" t="s">
        <v>25</v>
      </c>
      <c r="B127" s="67" t="s">
        <v>10</v>
      </c>
      <c r="C127" s="67" t="s">
        <v>227</v>
      </c>
      <c r="D127" s="67" t="s">
        <v>93</v>
      </c>
      <c r="E127" s="68" t="s">
        <v>371</v>
      </c>
      <c r="F127" s="69">
        <f>F128</f>
        <v>3928</v>
      </c>
      <c r="G127" s="69">
        <f t="shared" ref="G127:H127" si="54">G128</f>
        <v>3500</v>
      </c>
      <c r="H127" s="69">
        <f t="shared" si="54"/>
        <v>0</v>
      </c>
    </row>
    <row r="128" spans="1:8" ht="66">
      <c r="A128" s="67" t="s">
        <v>25</v>
      </c>
      <c r="B128" s="67" t="s">
        <v>10</v>
      </c>
      <c r="C128" s="67" t="s">
        <v>372</v>
      </c>
      <c r="D128" s="231" t="s">
        <v>93</v>
      </c>
      <c r="E128" s="68" t="s">
        <v>373</v>
      </c>
      <c r="F128" s="69">
        <f>F129+F133+F131</f>
        <v>3928</v>
      </c>
      <c r="G128" s="69">
        <f t="shared" ref="G128:H128" si="55">G129+G133+G131</f>
        <v>3500</v>
      </c>
      <c r="H128" s="69">
        <f t="shared" si="55"/>
        <v>0</v>
      </c>
    </row>
    <row r="129" spans="1:8" ht="33">
      <c r="A129" s="67" t="s">
        <v>25</v>
      </c>
      <c r="B129" s="67" t="s">
        <v>10</v>
      </c>
      <c r="C129" s="67" t="s">
        <v>228</v>
      </c>
      <c r="D129" s="67" t="s">
        <v>93</v>
      </c>
      <c r="E129" s="68" t="s">
        <v>374</v>
      </c>
      <c r="F129" s="69">
        <f>F130</f>
        <v>3500</v>
      </c>
      <c r="G129" s="69">
        <f t="shared" ref="G129:H129" si="56">G130</f>
        <v>3500</v>
      </c>
      <c r="H129" s="69">
        <f t="shared" si="56"/>
        <v>0</v>
      </c>
    </row>
    <row r="130" spans="1:8" ht="33">
      <c r="A130" s="67" t="s">
        <v>25</v>
      </c>
      <c r="B130" s="67" t="s">
        <v>10</v>
      </c>
      <c r="C130" s="67" t="s">
        <v>228</v>
      </c>
      <c r="D130" s="67" t="s">
        <v>96</v>
      </c>
      <c r="E130" s="68" t="s">
        <v>342</v>
      </c>
      <c r="F130" s="69">
        <v>3500</v>
      </c>
      <c r="G130" s="69">
        <v>3500</v>
      </c>
      <c r="H130" s="69">
        <v>0</v>
      </c>
    </row>
    <row r="131" spans="1:8" ht="33">
      <c r="A131" s="67" t="s">
        <v>25</v>
      </c>
      <c r="B131" s="67" t="s">
        <v>10</v>
      </c>
      <c r="C131" s="6" t="s">
        <v>616</v>
      </c>
      <c r="D131" s="87"/>
      <c r="E131" s="5" t="s">
        <v>617</v>
      </c>
      <c r="F131" s="69">
        <f>F132</f>
        <v>250.7</v>
      </c>
      <c r="G131" s="69">
        <f t="shared" ref="G131:H131" si="57">G132</f>
        <v>0</v>
      </c>
      <c r="H131" s="69">
        <f t="shared" si="57"/>
        <v>0</v>
      </c>
    </row>
    <row r="132" spans="1:8" ht="33">
      <c r="A132" s="67" t="s">
        <v>25</v>
      </c>
      <c r="B132" s="67" t="s">
        <v>10</v>
      </c>
      <c r="C132" s="67" t="s">
        <v>616</v>
      </c>
      <c r="D132" s="67" t="s">
        <v>96</v>
      </c>
      <c r="E132" s="68" t="s">
        <v>342</v>
      </c>
      <c r="F132" s="69">
        <f>252-1.3</f>
        <v>250.7</v>
      </c>
      <c r="G132" s="69">
        <v>0</v>
      </c>
      <c r="H132" s="69">
        <v>0</v>
      </c>
    </row>
    <row r="133" spans="1:8" ht="33">
      <c r="A133" s="67" t="s">
        <v>25</v>
      </c>
      <c r="B133" s="67" t="s">
        <v>10</v>
      </c>
      <c r="C133" s="67" t="s">
        <v>611</v>
      </c>
      <c r="D133" s="67" t="s">
        <v>93</v>
      </c>
      <c r="E133" s="68" t="s">
        <v>612</v>
      </c>
      <c r="F133" s="69">
        <f>F134</f>
        <v>177.3</v>
      </c>
      <c r="G133" s="69">
        <f t="shared" ref="G133:H133" si="58">G134</f>
        <v>0</v>
      </c>
      <c r="H133" s="69">
        <f t="shared" si="58"/>
        <v>0</v>
      </c>
    </row>
    <row r="134" spans="1:8" ht="33">
      <c r="A134" s="67" t="s">
        <v>25</v>
      </c>
      <c r="B134" s="67" t="s">
        <v>10</v>
      </c>
      <c r="C134" s="67" t="s">
        <v>611</v>
      </c>
      <c r="D134" s="67" t="s">
        <v>96</v>
      </c>
      <c r="E134" s="68" t="s">
        <v>342</v>
      </c>
      <c r="F134" s="69">
        <f>180-2.7</f>
        <v>177.3</v>
      </c>
      <c r="G134" s="69">
        <v>0</v>
      </c>
      <c r="H134" s="69">
        <v>0</v>
      </c>
    </row>
    <row r="135" spans="1:8">
      <c r="A135" s="67" t="s">
        <v>25</v>
      </c>
      <c r="B135" s="67" t="s">
        <v>74</v>
      </c>
      <c r="C135" s="67" t="s">
        <v>93</v>
      </c>
      <c r="D135" s="67" t="s">
        <v>93</v>
      </c>
      <c r="E135" s="68" t="s">
        <v>49</v>
      </c>
      <c r="F135" s="69">
        <f>F136</f>
        <v>575.9</v>
      </c>
      <c r="G135" s="69">
        <f t="shared" ref="G135:H135" si="59">G136</f>
        <v>243</v>
      </c>
      <c r="H135" s="69">
        <f t="shared" si="59"/>
        <v>247.9</v>
      </c>
    </row>
    <row r="136" spans="1:8" ht="66">
      <c r="A136" s="67" t="s">
        <v>25</v>
      </c>
      <c r="B136" s="67" t="s">
        <v>74</v>
      </c>
      <c r="C136" s="67" t="s">
        <v>229</v>
      </c>
      <c r="D136" s="67" t="s">
        <v>93</v>
      </c>
      <c r="E136" s="68" t="s">
        <v>375</v>
      </c>
      <c r="F136" s="69">
        <f>F137+F146</f>
        <v>575.9</v>
      </c>
      <c r="G136" s="69">
        <f t="shared" ref="G136:H136" si="60">G137+G146</f>
        <v>243</v>
      </c>
      <c r="H136" s="69">
        <f t="shared" si="60"/>
        <v>247.9</v>
      </c>
    </row>
    <row r="137" spans="1:8" ht="49.5">
      <c r="A137" s="67" t="s">
        <v>25</v>
      </c>
      <c r="B137" s="67" t="s">
        <v>74</v>
      </c>
      <c r="C137" s="67" t="s">
        <v>230</v>
      </c>
      <c r="D137" s="67" t="s">
        <v>93</v>
      </c>
      <c r="E137" s="68" t="s">
        <v>164</v>
      </c>
      <c r="F137" s="69">
        <f>F138+F143</f>
        <v>65.3</v>
      </c>
      <c r="G137" s="69">
        <f t="shared" ref="G137:H137" si="61">G138+G143</f>
        <v>66.5</v>
      </c>
      <c r="H137" s="69">
        <f t="shared" si="61"/>
        <v>67.900000000000006</v>
      </c>
    </row>
    <row r="138" spans="1:8" ht="33">
      <c r="A138" s="67" t="s">
        <v>25</v>
      </c>
      <c r="B138" s="67" t="s">
        <v>74</v>
      </c>
      <c r="C138" s="67" t="s">
        <v>376</v>
      </c>
      <c r="D138" s="231" t="s">
        <v>93</v>
      </c>
      <c r="E138" s="68" t="s">
        <v>377</v>
      </c>
      <c r="F138" s="69">
        <f>F139+F141</f>
        <v>60</v>
      </c>
      <c r="G138" s="69">
        <f t="shared" ref="G138:H138" si="62">G139+G141</f>
        <v>61.2</v>
      </c>
      <c r="H138" s="69">
        <f t="shared" si="62"/>
        <v>62.5</v>
      </c>
    </row>
    <row r="139" spans="1:8" ht="49.5">
      <c r="A139" s="67" t="s">
        <v>25</v>
      </c>
      <c r="B139" s="67" t="s">
        <v>74</v>
      </c>
      <c r="C139" s="67" t="s">
        <v>231</v>
      </c>
      <c r="D139" s="67" t="s">
        <v>93</v>
      </c>
      <c r="E139" s="68" t="s">
        <v>165</v>
      </c>
      <c r="F139" s="69">
        <f>F140</f>
        <v>26</v>
      </c>
      <c r="G139" s="69">
        <f t="shared" ref="G139:H139" si="63">G140</f>
        <v>27.5</v>
      </c>
      <c r="H139" s="69">
        <f t="shared" si="63"/>
        <v>28.1</v>
      </c>
    </row>
    <row r="140" spans="1:8" ht="33">
      <c r="A140" s="67" t="s">
        <v>25</v>
      </c>
      <c r="B140" s="67" t="s">
        <v>74</v>
      </c>
      <c r="C140" s="67" t="s">
        <v>231</v>
      </c>
      <c r="D140" s="67" t="s">
        <v>96</v>
      </c>
      <c r="E140" s="68" t="s">
        <v>342</v>
      </c>
      <c r="F140" s="69">
        <f>27-1</f>
        <v>26</v>
      </c>
      <c r="G140" s="69">
        <v>27.5</v>
      </c>
      <c r="H140" s="69">
        <v>28.1</v>
      </c>
    </row>
    <row r="141" spans="1:8" ht="49.5">
      <c r="A141" s="67" t="s">
        <v>25</v>
      </c>
      <c r="B141" s="67" t="s">
        <v>74</v>
      </c>
      <c r="C141" s="67" t="s">
        <v>378</v>
      </c>
      <c r="D141" s="67" t="s">
        <v>93</v>
      </c>
      <c r="E141" s="68" t="s">
        <v>499</v>
      </c>
      <c r="F141" s="69">
        <f>F142</f>
        <v>34</v>
      </c>
      <c r="G141" s="69">
        <f t="shared" ref="G141:H141" si="64">G142</f>
        <v>33.700000000000003</v>
      </c>
      <c r="H141" s="69">
        <f t="shared" si="64"/>
        <v>34.4</v>
      </c>
    </row>
    <row r="142" spans="1:8" ht="33">
      <c r="A142" s="67" t="s">
        <v>25</v>
      </c>
      <c r="B142" s="67" t="s">
        <v>74</v>
      </c>
      <c r="C142" s="67" t="s">
        <v>378</v>
      </c>
      <c r="D142" s="67" t="s">
        <v>96</v>
      </c>
      <c r="E142" s="68" t="s">
        <v>342</v>
      </c>
      <c r="F142" s="69">
        <f>33+17.2-16.2</f>
        <v>34</v>
      </c>
      <c r="G142" s="69">
        <v>33.700000000000003</v>
      </c>
      <c r="H142" s="69">
        <v>34.4</v>
      </c>
    </row>
    <row r="143" spans="1:8" ht="33">
      <c r="A143" s="67" t="s">
        <v>25</v>
      </c>
      <c r="B143" s="67" t="s">
        <v>74</v>
      </c>
      <c r="C143" s="67" t="s">
        <v>379</v>
      </c>
      <c r="D143" s="231" t="s">
        <v>93</v>
      </c>
      <c r="E143" s="68" t="s">
        <v>380</v>
      </c>
      <c r="F143" s="69">
        <f>F144</f>
        <v>5.3</v>
      </c>
      <c r="G143" s="69">
        <f t="shared" ref="G143:H144" si="65">G144</f>
        <v>5.3</v>
      </c>
      <c r="H143" s="69">
        <f t="shared" si="65"/>
        <v>5.4</v>
      </c>
    </row>
    <row r="144" spans="1:8" ht="129" customHeight="1">
      <c r="A144" s="67" t="s">
        <v>25</v>
      </c>
      <c r="B144" s="67" t="s">
        <v>74</v>
      </c>
      <c r="C144" s="67" t="s">
        <v>232</v>
      </c>
      <c r="D144" s="67" t="s">
        <v>93</v>
      </c>
      <c r="E144" s="68" t="s">
        <v>381</v>
      </c>
      <c r="F144" s="69">
        <f>F145</f>
        <v>5.3</v>
      </c>
      <c r="G144" s="69">
        <f t="shared" si="65"/>
        <v>5.3</v>
      </c>
      <c r="H144" s="69">
        <f t="shared" si="65"/>
        <v>5.4</v>
      </c>
    </row>
    <row r="145" spans="1:8" ht="33">
      <c r="A145" s="67" t="s">
        <v>25</v>
      </c>
      <c r="B145" s="67" t="s">
        <v>74</v>
      </c>
      <c r="C145" s="67" t="s">
        <v>232</v>
      </c>
      <c r="D145" s="67" t="s">
        <v>96</v>
      </c>
      <c r="E145" s="68" t="s">
        <v>342</v>
      </c>
      <c r="F145" s="69">
        <v>5.3</v>
      </c>
      <c r="G145" s="69">
        <v>5.3</v>
      </c>
      <c r="H145" s="69">
        <v>5.4</v>
      </c>
    </row>
    <row r="146" spans="1:8" ht="33">
      <c r="A146" s="67" t="s">
        <v>25</v>
      </c>
      <c r="B146" s="67" t="s">
        <v>74</v>
      </c>
      <c r="C146" s="67" t="s">
        <v>233</v>
      </c>
      <c r="D146" s="67" t="s">
        <v>93</v>
      </c>
      <c r="E146" s="68" t="s">
        <v>166</v>
      </c>
      <c r="F146" s="69">
        <f>F147</f>
        <v>510.59999999999997</v>
      </c>
      <c r="G146" s="69">
        <f t="shared" ref="G146:H146" si="66">G147</f>
        <v>176.5</v>
      </c>
      <c r="H146" s="69">
        <f t="shared" si="66"/>
        <v>180</v>
      </c>
    </row>
    <row r="147" spans="1:8" ht="33">
      <c r="A147" s="67" t="s">
        <v>25</v>
      </c>
      <c r="B147" s="67" t="s">
        <v>74</v>
      </c>
      <c r="C147" s="67" t="s">
        <v>382</v>
      </c>
      <c r="D147" s="231" t="s">
        <v>93</v>
      </c>
      <c r="E147" s="68" t="s">
        <v>383</v>
      </c>
      <c r="F147" s="69">
        <f>F148+F150</f>
        <v>510.59999999999997</v>
      </c>
      <c r="G147" s="69">
        <f t="shared" ref="G147:H147" si="67">G148+G150</f>
        <v>176.5</v>
      </c>
      <c r="H147" s="69">
        <f t="shared" si="67"/>
        <v>180</v>
      </c>
    </row>
    <row r="148" spans="1:8" ht="33">
      <c r="A148" s="67" t="s">
        <v>25</v>
      </c>
      <c r="B148" s="67" t="s">
        <v>74</v>
      </c>
      <c r="C148" s="67" t="s">
        <v>234</v>
      </c>
      <c r="D148" s="67" t="s">
        <v>93</v>
      </c>
      <c r="E148" s="68" t="s">
        <v>167</v>
      </c>
      <c r="F148" s="69">
        <f>F149</f>
        <v>379.79999999999995</v>
      </c>
      <c r="G148" s="69">
        <f t="shared" ref="G148:H148" si="68">G149</f>
        <v>31.4</v>
      </c>
      <c r="H148" s="69">
        <f t="shared" si="68"/>
        <v>32</v>
      </c>
    </row>
    <row r="149" spans="1:8" ht="33">
      <c r="A149" s="67" t="s">
        <v>25</v>
      </c>
      <c r="B149" s="67" t="s">
        <v>74</v>
      </c>
      <c r="C149" s="67" t="s">
        <v>234</v>
      </c>
      <c r="D149" s="67" t="s">
        <v>96</v>
      </c>
      <c r="E149" s="68" t="s">
        <v>342</v>
      </c>
      <c r="F149" s="69">
        <f>30.7+435.5-86.4</f>
        <v>379.79999999999995</v>
      </c>
      <c r="G149" s="69">
        <v>31.4</v>
      </c>
      <c r="H149" s="69">
        <v>32</v>
      </c>
    </row>
    <row r="150" spans="1:8" ht="49.5">
      <c r="A150" s="67" t="s">
        <v>25</v>
      </c>
      <c r="B150" s="67" t="s">
        <v>74</v>
      </c>
      <c r="C150" s="67" t="s">
        <v>235</v>
      </c>
      <c r="D150" s="67" t="s">
        <v>93</v>
      </c>
      <c r="E150" s="68" t="s">
        <v>168</v>
      </c>
      <c r="F150" s="69">
        <f>F151</f>
        <v>130.80000000000001</v>
      </c>
      <c r="G150" s="69">
        <f t="shared" ref="G150:H150" si="69">G151</f>
        <v>145.1</v>
      </c>
      <c r="H150" s="69">
        <f t="shared" si="69"/>
        <v>148</v>
      </c>
    </row>
    <row r="151" spans="1:8">
      <c r="A151" s="67" t="s">
        <v>25</v>
      </c>
      <c r="B151" s="67" t="s">
        <v>74</v>
      </c>
      <c r="C151" s="67" t="s">
        <v>235</v>
      </c>
      <c r="D151" s="67" t="s">
        <v>97</v>
      </c>
      <c r="E151" s="68" t="s">
        <v>98</v>
      </c>
      <c r="F151" s="69">
        <f>142.3-11.5</f>
        <v>130.80000000000001</v>
      </c>
      <c r="G151" s="69">
        <v>145.1</v>
      </c>
      <c r="H151" s="69">
        <v>148</v>
      </c>
    </row>
    <row r="152" spans="1:8">
      <c r="A152" s="67" t="s">
        <v>25</v>
      </c>
      <c r="B152" s="67" t="s">
        <v>84</v>
      </c>
      <c r="C152" s="67" t="s">
        <v>93</v>
      </c>
      <c r="D152" s="67" t="s">
        <v>93</v>
      </c>
      <c r="E152" s="21" t="s">
        <v>50</v>
      </c>
      <c r="F152" s="69">
        <f>F153+F163</f>
        <v>25808.600000000006</v>
      </c>
      <c r="G152" s="69">
        <f>G153+G163</f>
        <v>23360.799999999999</v>
      </c>
      <c r="H152" s="69">
        <f>H153+H163</f>
        <v>14653.3</v>
      </c>
    </row>
    <row r="153" spans="1:8">
      <c r="A153" s="67" t="s">
        <v>25</v>
      </c>
      <c r="B153" s="67" t="s">
        <v>75</v>
      </c>
      <c r="C153" s="67" t="s">
        <v>93</v>
      </c>
      <c r="D153" s="67" t="s">
        <v>93</v>
      </c>
      <c r="E153" s="68" t="s">
        <v>51</v>
      </c>
      <c r="F153" s="69">
        <f>F154</f>
        <v>3521</v>
      </c>
      <c r="G153" s="69">
        <f t="shared" ref="G153:H154" si="70">G154</f>
        <v>9000</v>
      </c>
      <c r="H153" s="69">
        <f t="shared" si="70"/>
        <v>0</v>
      </c>
    </row>
    <row r="154" spans="1:8" ht="49.5">
      <c r="A154" s="67" t="s">
        <v>25</v>
      </c>
      <c r="B154" s="67" t="s">
        <v>75</v>
      </c>
      <c r="C154" s="67" t="s">
        <v>219</v>
      </c>
      <c r="D154" s="67" t="s">
        <v>93</v>
      </c>
      <c r="E154" s="68" t="s">
        <v>360</v>
      </c>
      <c r="F154" s="69">
        <f>F155</f>
        <v>3521</v>
      </c>
      <c r="G154" s="69">
        <f t="shared" si="70"/>
        <v>9000</v>
      </c>
      <c r="H154" s="69">
        <f t="shared" si="70"/>
        <v>0</v>
      </c>
    </row>
    <row r="155" spans="1:8" ht="49.5">
      <c r="A155" s="67" t="s">
        <v>25</v>
      </c>
      <c r="B155" s="67" t="s">
        <v>75</v>
      </c>
      <c r="C155" s="67" t="s">
        <v>384</v>
      </c>
      <c r="D155" s="67" t="s">
        <v>93</v>
      </c>
      <c r="E155" s="68" t="s">
        <v>385</v>
      </c>
      <c r="F155" s="69">
        <f>F156</f>
        <v>3521</v>
      </c>
      <c r="G155" s="69">
        <f t="shared" ref="G155:H155" si="71">G156</f>
        <v>9000</v>
      </c>
      <c r="H155" s="69">
        <f t="shared" si="71"/>
        <v>0</v>
      </c>
    </row>
    <row r="156" spans="1:8" ht="33">
      <c r="A156" s="67" t="s">
        <v>25</v>
      </c>
      <c r="B156" s="67" t="s">
        <v>75</v>
      </c>
      <c r="C156" s="67" t="s">
        <v>386</v>
      </c>
      <c r="D156" s="231" t="s">
        <v>93</v>
      </c>
      <c r="E156" s="68" t="s">
        <v>387</v>
      </c>
      <c r="F156" s="69">
        <f>F157+F161+F159</f>
        <v>3521</v>
      </c>
      <c r="G156" s="69">
        <f t="shared" ref="G156:H156" si="72">G157+G161+G159</f>
        <v>9000</v>
      </c>
      <c r="H156" s="69">
        <f t="shared" si="72"/>
        <v>0</v>
      </c>
    </row>
    <row r="157" spans="1:8" ht="49.5">
      <c r="A157" s="67" t="s">
        <v>25</v>
      </c>
      <c r="B157" s="67" t="s">
        <v>75</v>
      </c>
      <c r="C157" s="67" t="s">
        <v>388</v>
      </c>
      <c r="D157" s="67" t="s">
        <v>93</v>
      </c>
      <c r="E157" s="68" t="s">
        <v>389</v>
      </c>
      <c r="F157" s="69">
        <f>F158</f>
        <v>0</v>
      </c>
      <c r="G157" s="69">
        <f t="shared" ref="G157:H157" si="73">G158</f>
        <v>9000</v>
      </c>
      <c r="H157" s="69">
        <f t="shared" si="73"/>
        <v>0</v>
      </c>
    </row>
    <row r="158" spans="1:8" ht="49.5">
      <c r="A158" s="67" t="s">
        <v>25</v>
      </c>
      <c r="B158" s="67" t="s">
        <v>75</v>
      </c>
      <c r="C158" s="67" t="s">
        <v>388</v>
      </c>
      <c r="D158" s="67" t="s">
        <v>99</v>
      </c>
      <c r="E158" s="68" t="s">
        <v>390</v>
      </c>
      <c r="F158" s="69">
        <f>15848.1-5000-9402.4-1445.7</f>
        <v>0</v>
      </c>
      <c r="G158" s="69">
        <v>9000</v>
      </c>
      <c r="H158" s="69">
        <v>0</v>
      </c>
    </row>
    <row r="159" spans="1:8">
      <c r="A159" s="67" t="s">
        <v>25</v>
      </c>
      <c r="B159" s="67" t="s">
        <v>75</v>
      </c>
      <c r="C159" s="67" t="s">
        <v>509</v>
      </c>
      <c r="D159" s="67" t="s">
        <v>93</v>
      </c>
      <c r="E159" s="68" t="s">
        <v>510</v>
      </c>
      <c r="F159" s="69">
        <f>F160</f>
        <v>198</v>
      </c>
      <c r="G159" s="69">
        <f t="shared" ref="G159:H159" si="74">G160</f>
        <v>0</v>
      </c>
      <c r="H159" s="69">
        <f t="shared" si="74"/>
        <v>0</v>
      </c>
    </row>
    <row r="160" spans="1:8" ht="49.5">
      <c r="A160" s="67" t="s">
        <v>25</v>
      </c>
      <c r="B160" s="67" t="s">
        <v>75</v>
      </c>
      <c r="C160" s="67" t="s">
        <v>509</v>
      </c>
      <c r="D160" s="67" t="s">
        <v>99</v>
      </c>
      <c r="E160" s="68" t="s">
        <v>390</v>
      </c>
      <c r="F160" s="69">
        <v>198</v>
      </c>
      <c r="G160" s="69">
        <v>0</v>
      </c>
      <c r="H160" s="69">
        <v>0</v>
      </c>
    </row>
    <row r="161" spans="1:8">
      <c r="A161" s="67" t="s">
        <v>25</v>
      </c>
      <c r="B161" s="67" t="s">
        <v>75</v>
      </c>
      <c r="C161" s="67" t="s">
        <v>391</v>
      </c>
      <c r="D161" s="67" t="s">
        <v>93</v>
      </c>
      <c r="E161" s="68" t="s">
        <v>392</v>
      </c>
      <c r="F161" s="69">
        <f>F162</f>
        <v>3323</v>
      </c>
      <c r="G161" s="69">
        <f t="shared" ref="G161:H161" si="75">G162</f>
        <v>0</v>
      </c>
      <c r="H161" s="69">
        <f t="shared" si="75"/>
        <v>0</v>
      </c>
    </row>
    <row r="162" spans="1:8" ht="33">
      <c r="A162" s="67" t="s">
        <v>25</v>
      </c>
      <c r="B162" s="67" t="s">
        <v>75</v>
      </c>
      <c r="C162" s="67" t="s">
        <v>391</v>
      </c>
      <c r="D162" s="67" t="s">
        <v>96</v>
      </c>
      <c r="E162" s="68" t="s">
        <v>342</v>
      </c>
      <c r="F162" s="69">
        <f>10550+700-500-7427</f>
        <v>3323</v>
      </c>
      <c r="G162" s="69">
        <v>0</v>
      </c>
      <c r="H162" s="69">
        <v>0</v>
      </c>
    </row>
    <row r="163" spans="1:8">
      <c r="A163" s="67" t="s">
        <v>25</v>
      </c>
      <c r="B163" s="67" t="s">
        <v>76</v>
      </c>
      <c r="C163" s="67" t="s">
        <v>93</v>
      </c>
      <c r="D163" s="67" t="s">
        <v>93</v>
      </c>
      <c r="E163" s="68" t="s">
        <v>52</v>
      </c>
      <c r="F163" s="69">
        <f>F164+F188</f>
        <v>22287.600000000006</v>
      </c>
      <c r="G163" s="69">
        <f t="shared" ref="G163:H163" si="76">G164+G188</f>
        <v>14360.8</v>
      </c>
      <c r="H163" s="69">
        <f t="shared" si="76"/>
        <v>14653.3</v>
      </c>
    </row>
    <row r="164" spans="1:8" ht="60.6" customHeight="1">
      <c r="A164" s="67" t="s">
        <v>25</v>
      </c>
      <c r="B164" s="67" t="s">
        <v>76</v>
      </c>
      <c r="C164" s="67" t="s">
        <v>219</v>
      </c>
      <c r="D164" s="67" t="s">
        <v>93</v>
      </c>
      <c r="E164" s="68" t="s">
        <v>618</v>
      </c>
      <c r="F164" s="69">
        <f>F165</f>
        <v>21287.600000000006</v>
      </c>
      <c r="G164" s="69">
        <f t="shared" ref="G164:H164" si="77">G165</f>
        <v>14360.8</v>
      </c>
      <c r="H164" s="69">
        <f t="shared" si="77"/>
        <v>14653.3</v>
      </c>
    </row>
    <row r="165" spans="1:8" ht="49.5">
      <c r="A165" s="67" t="s">
        <v>25</v>
      </c>
      <c r="B165" s="67" t="s">
        <v>76</v>
      </c>
      <c r="C165" s="67" t="s">
        <v>220</v>
      </c>
      <c r="D165" s="67" t="s">
        <v>93</v>
      </c>
      <c r="E165" s="68" t="s">
        <v>171</v>
      </c>
      <c r="F165" s="69">
        <f>F166+F185</f>
        <v>21287.600000000006</v>
      </c>
      <c r="G165" s="69">
        <f t="shared" ref="G165:H165" si="78">G166+G185</f>
        <v>14360.8</v>
      </c>
      <c r="H165" s="69">
        <f t="shared" si="78"/>
        <v>14653.3</v>
      </c>
    </row>
    <row r="166" spans="1:8" ht="33">
      <c r="A166" s="67" t="s">
        <v>25</v>
      </c>
      <c r="B166" s="67" t="s">
        <v>76</v>
      </c>
      <c r="C166" s="67" t="s">
        <v>393</v>
      </c>
      <c r="D166" s="231" t="s">
        <v>93</v>
      </c>
      <c r="E166" s="68" t="s">
        <v>394</v>
      </c>
      <c r="F166" s="69">
        <f>F169+F171+F173+F175+F179+F181+F167+F183+F177</f>
        <v>20522.500000000007</v>
      </c>
      <c r="G166" s="69">
        <f t="shared" ref="G166:H166" si="79">G169+G171+G173+G175+G179+G181+G167+G183+G177</f>
        <v>14095</v>
      </c>
      <c r="H166" s="69">
        <f t="shared" si="79"/>
        <v>14349.3</v>
      </c>
    </row>
    <row r="167" spans="1:8" ht="33">
      <c r="A167" s="67" t="s">
        <v>25</v>
      </c>
      <c r="B167" s="67" t="s">
        <v>76</v>
      </c>
      <c r="C167" s="67" t="s">
        <v>533</v>
      </c>
      <c r="D167" s="67" t="s">
        <v>93</v>
      </c>
      <c r="E167" s="68" t="s">
        <v>534</v>
      </c>
      <c r="F167" s="69">
        <f>F168</f>
        <v>677.9</v>
      </c>
      <c r="G167" s="69">
        <f t="shared" ref="G167:H167" si="80">G168</f>
        <v>0</v>
      </c>
      <c r="H167" s="69">
        <f t="shared" si="80"/>
        <v>0</v>
      </c>
    </row>
    <row r="168" spans="1:8" ht="33">
      <c r="A168" s="67" t="s">
        <v>25</v>
      </c>
      <c r="B168" s="67" t="s">
        <v>76</v>
      </c>
      <c r="C168" s="67" t="s">
        <v>533</v>
      </c>
      <c r="D168" s="67" t="s">
        <v>96</v>
      </c>
      <c r="E168" s="68" t="s">
        <v>342</v>
      </c>
      <c r="F168" s="69">
        <v>677.9</v>
      </c>
      <c r="G168" s="69">
        <v>0</v>
      </c>
      <c r="H168" s="69">
        <v>0</v>
      </c>
    </row>
    <row r="169" spans="1:8">
      <c r="A169" s="67" t="s">
        <v>25</v>
      </c>
      <c r="B169" s="67" t="s">
        <v>76</v>
      </c>
      <c r="C169" s="67" t="s">
        <v>237</v>
      </c>
      <c r="D169" s="67" t="s">
        <v>93</v>
      </c>
      <c r="E169" s="68" t="s">
        <v>172</v>
      </c>
      <c r="F169" s="69">
        <f>F170</f>
        <v>13545.6</v>
      </c>
      <c r="G169" s="69">
        <f t="shared" ref="G169:H169" si="81">G170</f>
        <v>11166</v>
      </c>
      <c r="H169" s="69">
        <f t="shared" si="81"/>
        <v>11250</v>
      </c>
    </row>
    <row r="170" spans="1:8" ht="33">
      <c r="A170" s="67" t="s">
        <v>25</v>
      </c>
      <c r="B170" s="67" t="s">
        <v>76</v>
      </c>
      <c r="C170" s="67" t="s">
        <v>237</v>
      </c>
      <c r="D170" s="67" t="s">
        <v>96</v>
      </c>
      <c r="E170" s="68" t="s">
        <v>342</v>
      </c>
      <c r="F170" s="69">
        <f>11006+3033.6-494</f>
        <v>13545.6</v>
      </c>
      <c r="G170" s="69">
        <v>11166</v>
      </c>
      <c r="H170" s="69">
        <v>11250</v>
      </c>
    </row>
    <row r="171" spans="1:8" ht="33">
      <c r="A171" s="67" t="s">
        <v>25</v>
      </c>
      <c r="B171" s="67" t="s">
        <v>76</v>
      </c>
      <c r="C171" s="67" t="s">
        <v>238</v>
      </c>
      <c r="D171" s="67" t="s">
        <v>93</v>
      </c>
      <c r="E171" s="68" t="s">
        <v>173</v>
      </c>
      <c r="F171" s="69">
        <f>F172</f>
        <v>1087.7</v>
      </c>
      <c r="G171" s="69">
        <f t="shared" ref="G171:H171" si="82">G172</f>
        <v>900</v>
      </c>
      <c r="H171" s="69">
        <f t="shared" si="82"/>
        <v>900</v>
      </c>
    </row>
    <row r="172" spans="1:8" ht="33">
      <c r="A172" s="67" t="s">
        <v>25</v>
      </c>
      <c r="B172" s="67" t="s">
        <v>76</v>
      </c>
      <c r="C172" s="67" t="s">
        <v>238</v>
      </c>
      <c r="D172" s="67" t="s">
        <v>96</v>
      </c>
      <c r="E172" s="68" t="s">
        <v>342</v>
      </c>
      <c r="F172" s="69">
        <f>952.2+167.9-32.4</f>
        <v>1087.7</v>
      </c>
      <c r="G172" s="69">
        <v>900</v>
      </c>
      <c r="H172" s="69">
        <v>900</v>
      </c>
    </row>
    <row r="173" spans="1:8" ht="33">
      <c r="A173" s="67" t="s">
        <v>25</v>
      </c>
      <c r="B173" s="67" t="s">
        <v>76</v>
      </c>
      <c r="C173" s="67" t="s">
        <v>239</v>
      </c>
      <c r="D173" s="67" t="s">
        <v>93</v>
      </c>
      <c r="E173" s="68" t="s">
        <v>174</v>
      </c>
      <c r="F173" s="69">
        <f>F174</f>
        <v>2677.6</v>
      </c>
      <c r="G173" s="69">
        <f t="shared" ref="G173:H173" si="83">G174</f>
        <v>1625.1</v>
      </c>
      <c r="H173" s="69">
        <f t="shared" si="83"/>
        <v>1795.4</v>
      </c>
    </row>
    <row r="174" spans="1:8" ht="33">
      <c r="A174" s="67" t="s">
        <v>25</v>
      </c>
      <c r="B174" s="67" t="s">
        <v>76</v>
      </c>
      <c r="C174" s="67" t="s">
        <v>239</v>
      </c>
      <c r="D174" s="67" t="s">
        <v>96</v>
      </c>
      <c r="E174" s="68" t="s">
        <v>342</v>
      </c>
      <c r="F174" s="69">
        <f>1625.1+500+552.5</f>
        <v>2677.6</v>
      </c>
      <c r="G174" s="69">
        <v>1625.1</v>
      </c>
      <c r="H174" s="69">
        <v>1795.4</v>
      </c>
    </row>
    <row r="175" spans="1:8" ht="33">
      <c r="A175" s="67" t="s">
        <v>25</v>
      </c>
      <c r="B175" s="67" t="s">
        <v>76</v>
      </c>
      <c r="C175" s="67" t="s">
        <v>240</v>
      </c>
      <c r="D175" s="67" t="s">
        <v>93</v>
      </c>
      <c r="E175" s="68" t="s">
        <v>395</v>
      </c>
      <c r="F175" s="69">
        <f>F176</f>
        <v>145.9</v>
      </c>
      <c r="G175" s="69">
        <f t="shared" ref="G175:H175" si="84">G176</f>
        <v>145.9</v>
      </c>
      <c r="H175" s="69">
        <f t="shared" si="84"/>
        <v>145.9</v>
      </c>
    </row>
    <row r="176" spans="1:8" ht="33">
      <c r="A176" s="67" t="s">
        <v>25</v>
      </c>
      <c r="B176" s="67" t="s">
        <v>76</v>
      </c>
      <c r="C176" s="67" t="s">
        <v>240</v>
      </c>
      <c r="D176" s="67" t="s">
        <v>96</v>
      </c>
      <c r="E176" s="68" t="s">
        <v>342</v>
      </c>
      <c r="F176" s="69">
        <v>145.9</v>
      </c>
      <c r="G176" s="69">
        <v>145.9</v>
      </c>
      <c r="H176" s="69">
        <v>145.9</v>
      </c>
    </row>
    <row r="177" spans="1:8" ht="49.5">
      <c r="A177" s="67" t="s">
        <v>25</v>
      </c>
      <c r="B177" s="67" t="s">
        <v>76</v>
      </c>
      <c r="C177" s="67" t="s">
        <v>558</v>
      </c>
      <c r="D177" s="67" t="s">
        <v>93</v>
      </c>
      <c r="E177" s="68" t="s">
        <v>559</v>
      </c>
      <c r="F177" s="69">
        <f>F178</f>
        <v>258</v>
      </c>
      <c r="G177" s="69">
        <f t="shared" ref="G177:H177" si="85">G178</f>
        <v>0</v>
      </c>
      <c r="H177" s="69">
        <f t="shared" si="85"/>
        <v>0</v>
      </c>
    </row>
    <row r="178" spans="1:8" ht="33">
      <c r="A178" s="67" t="s">
        <v>25</v>
      </c>
      <c r="B178" s="67" t="s">
        <v>76</v>
      </c>
      <c r="C178" s="67" t="s">
        <v>558</v>
      </c>
      <c r="D178" s="67" t="s">
        <v>96</v>
      </c>
      <c r="E178" s="68" t="s">
        <v>342</v>
      </c>
      <c r="F178" s="69">
        <v>258</v>
      </c>
      <c r="G178" s="69">
        <v>0</v>
      </c>
      <c r="H178" s="69">
        <v>0</v>
      </c>
    </row>
    <row r="179" spans="1:8" ht="49.5">
      <c r="A179" s="67" t="s">
        <v>25</v>
      </c>
      <c r="B179" s="67" t="s">
        <v>76</v>
      </c>
      <c r="C179" s="67" t="s">
        <v>396</v>
      </c>
      <c r="D179" s="67" t="s">
        <v>93</v>
      </c>
      <c r="E179" s="68" t="s">
        <v>397</v>
      </c>
      <c r="F179" s="69">
        <f>F180</f>
        <v>1133.4000000000005</v>
      </c>
      <c r="G179" s="69">
        <f t="shared" ref="G179:H179" si="86">G180</f>
        <v>0</v>
      </c>
      <c r="H179" s="69">
        <f t="shared" si="86"/>
        <v>0</v>
      </c>
    </row>
    <row r="180" spans="1:8" ht="33">
      <c r="A180" s="67" t="s">
        <v>25</v>
      </c>
      <c r="B180" s="67" t="s">
        <v>76</v>
      </c>
      <c r="C180" s="67" t="s">
        <v>396</v>
      </c>
      <c r="D180" s="67" t="s">
        <v>96</v>
      </c>
      <c r="E180" s="68" t="s">
        <v>342</v>
      </c>
      <c r="F180" s="69">
        <f>6000-1542.6-16.4-25.4-3282.2</f>
        <v>1133.4000000000005</v>
      </c>
      <c r="G180" s="69">
        <v>0</v>
      </c>
      <c r="H180" s="69">
        <v>0</v>
      </c>
    </row>
    <row r="181" spans="1:8" ht="33">
      <c r="A181" s="67" t="s">
        <v>25</v>
      </c>
      <c r="B181" s="67" t="s">
        <v>76</v>
      </c>
      <c r="C181" s="67" t="s">
        <v>309</v>
      </c>
      <c r="D181" s="67" t="s">
        <v>93</v>
      </c>
      <c r="E181" s="68" t="s">
        <v>398</v>
      </c>
      <c r="F181" s="69">
        <f>F182</f>
        <v>0</v>
      </c>
      <c r="G181" s="69">
        <f t="shared" ref="G181:H181" si="87">G182</f>
        <v>258</v>
      </c>
      <c r="H181" s="69">
        <f t="shared" si="87"/>
        <v>258</v>
      </c>
    </row>
    <row r="182" spans="1:8" ht="33">
      <c r="A182" s="67" t="s">
        <v>25</v>
      </c>
      <c r="B182" s="67" t="s">
        <v>76</v>
      </c>
      <c r="C182" s="67" t="s">
        <v>309</v>
      </c>
      <c r="D182" s="67" t="s">
        <v>96</v>
      </c>
      <c r="E182" s="68" t="s">
        <v>342</v>
      </c>
      <c r="F182" s="69">
        <f>258-258</f>
        <v>0</v>
      </c>
      <c r="G182" s="69">
        <v>258</v>
      </c>
      <c r="H182" s="69">
        <v>258</v>
      </c>
    </row>
    <row r="183" spans="1:8" ht="33">
      <c r="A183" s="67" t="s">
        <v>25</v>
      </c>
      <c r="B183" s="67" t="s">
        <v>76</v>
      </c>
      <c r="C183" s="67" t="s">
        <v>536</v>
      </c>
      <c r="D183" s="67" t="s">
        <v>93</v>
      </c>
      <c r="E183" s="68" t="s">
        <v>535</v>
      </c>
      <c r="F183" s="69">
        <f>F184</f>
        <v>996.39999999999986</v>
      </c>
      <c r="G183" s="69">
        <f t="shared" ref="G183:H183" si="88">G184</f>
        <v>0</v>
      </c>
      <c r="H183" s="69">
        <f t="shared" si="88"/>
        <v>0</v>
      </c>
    </row>
    <row r="184" spans="1:8" ht="33">
      <c r="A184" s="67" t="s">
        <v>25</v>
      </c>
      <c r="B184" s="67" t="s">
        <v>76</v>
      </c>
      <c r="C184" s="67" t="s">
        <v>536</v>
      </c>
      <c r="D184" s="67" t="s">
        <v>96</v>
      </c>
      <c r="E184" s="68" t="s">
        <v>342</v>
      </c>
      <c r="F184" s="69">
        <f>1053.1-56.7</f>
        <v>996.39999999999986</v>
      </c>
      <c r="G184" s="69">
        <v>0</v>
      </c>
      <c r="H184" s="69">
        <v>0</v>
      </c>
    </row>
    <row r="185" spans="1:8" ht="66">
      <c r="A185" s="67" t="s">
        <v>25</v>
      </c>
      <c r="B185" s="67" t="s">
        <v>76</v>
      </c>
      <c r="C185" s="67" t="s">
        <v>361</v>
      </c>
      <c r="D185" s="231" t="s">
        <v>93</v>
      </c>
      <c r="E185" s="68" t="s">
        <v>362</v>
      </c>
      <c r="F185" s="69">
        <f>F186</f>
        <v>765.09999999999991</v>
      </c>
      <c r="G185" s="69">
        <f t="shared" ref="G185:H186" si="89">G186</f>
        <v>265.8</v>
      </c>
      <c r="H185" s="69">
        <f t="shared" si="89"/>
        <v>304</v>
      </c>
    </row>
    <row r="186" spans="1:8" ht="49.5">
      <c r="A186" s="67" t="s">
        <v>25</v>
      </c>
      <c r="B186" s="67" t="s">
        <v>76</v>
      </c>
      <c r="C186" s="67" t="s">
        <v>241</v>
      </c>
      <c r="D186" s="67" t="s">
        <v>93</v>
      </c>
      <c r="E186" s="68" t="s">
        <v>175</v>
      </c>
      <c r="F186" s="69">
        <f>F187</f>
        <v>765.09999999999991</v>
      </c>
      <c r="G186" s="69">
        <f t="shared" si="89"/>
        <v>265.8</v>
      </c>
      <c r="H186" s="69">
        <f t="shared" si="89"/>
        <v>304</v>
      </c>
    </row>
    <row r="187" spans="1:8" ht="33">
      <c r="A187" s="67" t="s">
        <v>25</v>
      </c>
      <c r="B187" s="67" t="s">
        <v>76</v>
      </c>
      <c r="C187" s="67" t="s">
        <v>241</v>
      </c>
      <c r="D187" s="67" t="s">
        <v>96</v>
      </c>
      <c r="E187" s="68" t="s">
        <v>342</v>
      </c>
      <c r="F187" s="69">
        <f>265.8+500-0.7</f>
        <v>765.09999999999991</v>
      </c>
      <c r="G187" s="69">
        <v>265.8</v>
      </c>
      <c r="H187" s="69">
        <v>304</v>
      </c>
    </row>
    <row r="188" spans="1:8" ht="33">
      <c r="A188" s="67" t="s">
        <v>25</v>
      </c>
      <c r="B188" s="67" t="s">
        <v>76</v>
      </c>
      <c r="C188" s="67" t="s">
        <v>312</v>
      </c>
      <c r="D188" s="67" t="s">
        <v>93</v>
      </c>
      <c r="E188" s="68" t="s">
        <v>429</v>
      </c>
      <c r="F188" s="69">
        <f>F192+F189</f>
        <v>1000</v>
      </c>
      <c r="G188" s="69">
        <f t="shared" ref="G188:H188" si="90">G192+G189</f>
        <v>0</v>
      </c>
      <c r="H188" s="69">
        <f t="shared" si="90"/>
        <v>0</v>
      </c>
    </row>
    <row r="189" spans="1:8">
      <c r="A189" s="67" t="s">
        <v>25</v>
      </c>
      <c r="B189" s="67" t="s">
        <v>76</v>
      </c>
      <c r="C189" s="67" t="s">
        <v>430</v>
      </c>
      <c r="D189" s="67" t="s">
        <v>93</v>
      </c>
      <c r="E189" s="68" t="s">
        <v>13</v>
      </c>
      <c r="F189" s="69">
        <f>F190</f>
        <v>500</v>
      </c>
      <c r="G189" s="69">
        <f t="shared" ref="G189:H190" si="91">G190</f>
        <v>0</v>
      </c>
      <c r="H189" s="69">
        <f t="shared" si="91"/>
        <v>0</v>
      </c>
    </row>
    <row r="190" spans="1:8" ht="33">
      <c r="A190" s="67" t="s">
        <v>25</v>
      </c>
      <c r="B190" s="67" t="s">
        <v>76</v>
      </c>
      <c r="C190" s="67" t="s">
        <v>259</v>
      </c>
      <c r="D190" s="67" t="s">
        <v>93</v>
      </c>
      <c r="E190" s="68" t="s">
        <v>132</v>
      </c>
      <c r="F190" s="69">
        <f>F191</f>
        <v>500</v>
      </c>
      <c r="G190" s="69">
        <f t="shared" si="91"/>
        <v>0</v>
      </c>
      <c r="H190" s="69">
        <f t="shared" si="91"/>
        <v>0</v>
      </c>
    </row>
    <row r="191" spans="1:8" ht="33">
      <c r="A191" s="67" t="s">
        <v>25</v>
      </c>
      <c r="B191" s="67" t="s">
        <v>76</v>
      </c>
      <c r="C191" s="67" t="s">
        <v>259</v>
      </c>
      <c r="D191" s="67" t="s">
        <v>96</v>
      </c>
      <c r="E191" s="68" t="s">
        <v>342</v>
      </c>
      <c r="F191" s="69">
        <v>500</v>
      </c>
      <c r="G191" s="69">
        <v>0</v>
      </c>
      <c r="H191" s="69">
        <v>0</v>
      </c>
    </row>
    <row r="192" spans="1:8" ht="49.5">
      <c r="A192" s="67" t="s">
        <v>25</v>
      </c>
      <c r="B192" s="67" t="s">
        <v>76</v>
      </c>
      <c r="C192" s="67" t="s">
        <v>436</v>
      </c>
      <c r="D192" s="67" t="s">
        <v>93</v>
      </c>
      <c r="E192" s="68" t="s">
        <v>437</v>
      </c>
      <c r="F192" s="69">
        <f>F193</f>
        <v>500</v>
      </c>
      <c r="G192" s="69">
        <f t="shared" ref="G192:H193" si="92">G193</f>
        <v>0</v>
      </c>
      <c r="H192" s="69">
        <f t="shared" si="92"/>
        <v>0</v>
      </c>
    </row>
    <row r="193" spans="1:8" ht="49.5">
      <c r="A193" s="67" t="s">
        <v>25</v>
      </c>
      <c r="B193" s="67" t="s">
        <v>76</v>
      </c>
      <c r="C193" s="67" t="s">
        <v>438</v>
      </c>
      <c r="D193" s="67" t="s">
        <v>93</v>
      </c>
      <c r="E193" s="68" t="s">
        <v>439</v>
      </c>
      <c r="F193" s="69">
        <f>F194</f>
        <v>500</v>
      </c>
      <c r="G193" s="69">
        <f t="shared" si="92"/>
        <v>0</v>
      </c>
      <c r="H193" s="69">
        <f t="shared" si="92"/>
        <v>0</v>
      </c>
    </row>
    <row r="194" spans="1:8" ht="33">
      <c r="A194" s="67" t="s">
        <v>25</v>
      </c>
      <c r="B194" s="67" t="s">
        <v>76</v>
      </c>
      <c r="C194" s="67" t="s">
        <v>438</v>
      </c>
      <c r="D194" s="67" t="s">
        <v>96</v>
      </c>
      <c r="E194" s="68" t="s">
        <v>342</v>
      </c>
      <c r="F194" s="69">
        <v>500</v>
      </c>
      <c r="G194" s="69">
        <v>0</v>
      </c>
      <c r="H194" s="69">
        <v>0</v>
      </c>
    </row>
    <row r="195" spans="1:8">
      <c r="A195" s="67" t="s">
        <v>25</v>
      </c>
      <c r="B195" s="67" t="s">
        <v>62</v>
      </c>
      <c r="C195" s="67" t="s">
        <v>93</v>
      </c>
      <c r="D195" s="67" t="s">
        <v>93</v>
      </c>
      <c r="E195" s="68" t="s">
        <v>53</v>
      </c>
      <c r="F195" s="69">
        <f>F208+F196</f>
        <v>17862.899999999998</v>
      </c>
      <c r="G195" s="69">
        <f>G208+G196</f>
        <v>15444.3</v>
      </c>
      <c r="H195" s="69">
        <f>H208+H196</f>
        <v>15444.3</v>
      </c>
    </row>
    <row r="196" spans="1:8">
      <c r="A196" s="15" t="s">
        <v>25</v>
      </c>
      <c r="B196" s="15" t="s">
        <v>330</v>
      </c>
      <c r="C196" s="4"/>
      <c r="D196" s="4"/>
      <c r="E196" s="68" t="s">
        <v>331</v>
      </c>
      <c r="F196" s="69">
        <f>F197</f>
        <v>17055.8</v>
      </c>
      <c r="G196" s="69">
        <f t="shared" ref="G196:H202" si="93">G197</f>
        <v>15444.3</v>
      </c>
      <c r="H196" s="69">
        <f t="shared" si="93"/>
        <v>15444.3</v>
      </c>
    </row>
    <row r="197" spans="1:8" ht="49.5">
      <c r="A197" s="15" t="s">
        <v>25</v>
      </c>
      <c r="B197" s="15" t="s">
        <v>330</v>
      </c>
      <c r="C197" s="4" t="s">
        <v>242</v>
      </c>
      <c r="D197" s="4"/>
      <c r="E197" s="21" t="s">
        <v>150</v>
      </c>
      <c r="F197" s="69">
        <f>F198</f>
        <v>17055.8</v>
      </c>
      <c r="G197" s="69">
        <f t="shared" si="93"/>
        <v>15444.3</v>
      </c>
      <c r="H197" s="69">
        <f t="shared" si="93"/>
        <v>15444.3</v>
      </c>
    </row>
    <row r="198" spans="1:8" ht="49.5">
      <c r="A198" s="15" t="s">
        <v>25</v>
      </c>
      <c r="B198" s="15" t="s">
        <v>330</v>
      </c>
      <c r="C198" s="4" t="s">
        <v>243</v>
      </c>
      <c r="D198" s="4"/>
      <c r="E198" s="21" t="s">
        <v>151</v>
      </c>
      <c r="F198" s="69">
        <f>F199</f>
        <v>17055.8</v>
      </c>
      <c r="G198" s="69">
        <f t="shared" si="93"/>
        <v>15444.3</v>
      </c>
      <c r="H198" s="69">
        <f t="shared" si="93"/>
        <v>15444.3</v>
      </c>
    </row>
    <row r="199" spans="1:8" ht="33">
      <c r="A199" s="15" t="s">
        <v>25</v>
      </c>
      <c r="B199" s="15" t="s">
        <v>330</v>
      </c>
      <c r="C199" s="4" t="s">
        <v>410</v>
      </c>
      <c r="D199" s="180"/>
      <c r="E199" s="5" t="s">
        <v>411</v>
      </c>
      <c r="F199" s="69">
        <f>F202+F204+F200+F206</f>
        <v>17055.8</v>
      </c>
      <c r="G199" s="69">
        <f t="shared" ref="G199:H199" si="94">G202+G204+G200+G206</f>
        <v>15444.3</v>
      </c>
      <c r="H199" s="69">
        <f t="shared" si="94"/>
        <v>15444.3</v>
      </c>
    </row>
    <row r="200" spans="1:8" ht="66">
      <c r="A200" s="15" t="s">
        <v>25</v>
      </c>
      <c r="B200" s="15" t="s">
        <v>330</v>
      </c>
      <c r="C200" s="67" t="s">
        <v>682</v>
      </c>
      <c r="D200" s="180"/>
      <c r="E200" s="5" t="s">
        <v>639</v>
      </c>
      <c r="F200" s="69">
        <f>F201</f>
        <v>1554.4</v>
      </c>
      <c r="G200" s="69">
        <f t="shared" ref="G200:H200" si="95">G201</f>
        <v>0</v>
      </c>
      <c r="H200" s="69">
        <f t="shared" si="95"/>
        <v>0</v>
      </c>
    </row>
    <row r="201" spans="1:8" ht="33">
      <c r="A201" s="15" t="s">
        <v>25</v>
      </c>
      <c r="B201" s="15" t="s">
        <v>330</v>
      </c>
      <c r="C201" s="67" t="s">
        <v>682</v>
      </c>
      <c r="D201" s="67" t="s">
        <v>413</v>
      </c>
      <c r="E201" s="68" t="s">
        <v>414</v>
      </c>
      <c r="F201" s="69">
        <f>1287.4+267</f>
        <v>1554.4</v>
      </c>
      <c r="G201" s="69">
        <v>0</v>
      </c>
      <c r="H201" s="69">
        <v>0</v>
      </c>
    </row>
    <row r="202" spans="1:8" ht="33">
      <c r="A202" s="15" t="s">
        <v>25</v>
      </c>
      <c r="B202" s="15" t="s">
        <v>330</v>
      </c>
      <c r="C202" s="4" t="s">
        <v>244</v>
      </c>
      <c r="D202" s="4"/>
      <c r="E202" s="21" t="s">
        <v>179</v>
      </c>
      <c r="F202" s="69">
        <f>F203</f>
        <v>15330.899999999998</v>
      </c>
      <c r="G202" s="69">
        <f t="shared" si="93"/>
        <v>15444.3</v>
      </c>
      <c r="H202" s="69">
        <f t="shared" si="93"/>
        <v>15444.3</v>
      </c>
    </row>
    <row r="203" spans="1:8" ht="33">
      <c r="A203" s="15" t="s">
        <v>25</v>
      </c>
      <c r="B203" s="15" t="s">
        <v>330</v>
      </c>
      <c r="C203" s="4" t="s">
        <v>244</v>
      </c>
      <c r="D203" s="180">
        <v>600</v>
      </c>
      <c r="E203" s="5" t="s">
        <v>117</v>
      </c>
      <c r="F203" s="69">
        <f>15444.3-128.7+15.3</f>
        <v>15330.899999999998</v>
      </c>
      <c r="G203" s="69">
        <v>15444.3</v>
      </c>
      <c r="H203" s="69">
        <v>15444.3</v>
      </c>
    </row>
    <row r="204" spans="1:8" ht="33">
      <c r="A204" s="15" t="s">
        <v>25</v>
      </c>
      <c r="B204" s="15" t="s">
        <v>330</v>
      </c>
      <c r="C204" s="67" t="s">
        <v>678</v>
      </c>
      <c r="D204" s="67" t="s">
        <v>93</v>
      </c>
      <c r="E204" s="68" t="s">
        <v>572</v>
      </c>
      <c r="F204" s="69">
        <f>F205</f>
        <v>41.8</v>
      </c>
      <c r="G204" s="69">
        <f t="shared" ref="G204:H204" si="96">G205</f>
        <v>0</v>
      </c>
      <c r="H204" s="69">
        <f t="shared" si="96"/>
        <v>0</v>
      </c>
    </row>
    <row r="205" spans="1:8" ht="33">
      <c r="A205" s="15" t="s">
        <v>25</v>
      </c>
      <c r="B205" s="15" t="s">
        <v>330</v>
      </c>
      <c r="C205" s="67" t="s">
        <v>678</v>
      </c>
      <c r="D205" s="67" t="s">
        <v>413</v>
      </c>
      <c r="E205" s="68" t="s">
        <v>414</v>
      </c>
      <c r="F205" s="69">
        <v>41.8</v>
      </c>
      <c r="G205" s="69">
        <v>0</v>
      </c>
      <c r="H205" s="69">
        <v>0</v>
      </c>
    </row>
    <row r="206" spans="1:8" ht="66">
      <c r="A206" s="15" t="s">
        <v>25</v>
      </c>
      <c r="B206" s="15" t="s">
        <v>330</v>
      </c>
      <c r="C206" s="67" t="s">
        <v>683</v>
      </c>
      <c r="D206" s="67" t="s">
        <v>93</v>
      </c>
      <c r="E206" s="5" t="s">
        <v>649</v>
      </c>
      <c r="F206" s="69">
        <f>F207</f>
        <v>128.69999999999999</v>
      </c>
      <c r="G206" s="69">
        <f t="shared" ref="G206:H206" si="97">G207</f>
        <v>0</v>
      </c>
      <c r="H206" s="69">
        <f t="shared" si="97"/>
        <v>0</v>
      </c>
    </row>
    <row r="207" spans="1:8" ht="33">
      <c r="A207" s="15" t="s">
        <v>25</v>
      </c>
      <c r="B207" s="15" t="s">
        <v>330</v>
      </c>
      <c r="C207" s="67" t="s">
        <v>683</v>
      </c>
      <c r="D207" s="67" t="s">
        <v>413</v>
      </c>
      <c r="E207" s="68" t="s">
        <v>414</v>
      </c>
      <c r="F207" s="69">
        <v>128.69999999999999</v>
      </c>
      <c r="G207" s="69">
        <v>0</v>
      </c>
      <c r="H207" s="69">
        <v>0</v>
      </c>
    </row>
    <row r="208" spans="1:8">
      <c r="A208" s="67" t="s">
        <v>25</v>
      </c>
      <c r="B208" s="67" t="s">
        <v>63</v>
      </c>
      <c r="C208" s="67" t="s">
        <v>93</v>
      </c>
      <c r="D208" s="67" t="s">
        <v>93</v>
      </c>
      <c r="E208" s="68" t="s">
        <v>505</v>
      </c>
      <c r="F208" s="69">
        <f>F209</f>
        <v>807.09999999999991</v>
      </c>
      <c r="G208" s="69">
        <f t="shared" ref="G208:H212" si="98">G209</f>
        <v>0</v>
      </c>
      <c r="H208" s="69">
        <f t="shared" si="98"/>
        <v>0</v>
      </c>
    </row>
    <row r="209" spans="1:8" ht="49.5">
      <c r="A209" s="67" t="s">
        <v>25</v>
      </c>
      <c r="B209" s="67" t="s">
        <v>63</v>
      </c>
      <c r="C209" s="67" t="s">
        <v>280</v>
      </c>
      <c r="D209" s="67" t="s">
        <v>93</v>
      </c>
      <c r="E209" s="68" t="s">
        <v>399</v>
      </c>
      <c r="F209" s="69">
        <f>F210</f>
        <v>807.09999999999991</v>
      </c>
      <c r="G209" s="69">
        <f t="shared" si="98"/>
        <v>0</v>
      </c>
      <c r="H209" s="69">
        <f t="shared" si="98"/>
        <v>0</v>
      </c>
    </row>
    <row r="210" spans="1:8" ht="99">
      <c r="A210" s="67" t="s">
        <v>25</v>
      </c>
      <c r="B210" s="67" t="s">
        <v>63</v>
      </c>
      <c r="C210" s="67" t="s">
        <v>400</v>
      </c>
      <c r="D210" s="67" t="s">
        <v>93</v>
      </c>
      <c r="E210" s="68" t="s">
        <v>401</v>
      </c>
      <c r="F210" s="69">
        <f>F211</f>
        <v>807.09999999999991</v>
      </c>
      <c r="G210" s="69">
        <f t="shared" si="98"/>
        <v>0</v>
      </c>
      <c r="H210" s="69">
        <f t="shared" si="98"/>
        <v>0</v>
      </c>
    </row>
    <row r="211" spans="1:8" ht="99">
      <c r="A211" s="67" t="s">
        <v>25</v>
      </c>
      <c r="B211" s="67" t="s">
        <v>63</v>
      </c>
      <c r="C211" s="232" t="s">
        <v>613</v>
      </c>
      <c r="D211" s="231" t="s">
        <v>93</v>
      </c>
      <c r="E211" s="68" t="s">
        <v>402</v>
      </c>
      <c r="F211" s="69">
        <f>F212</f>
        <v>807.09999999999991</v>
      </c>
      <c r="G211" s="69">
        <f t="shared" si="98"/>
        <v>0</v>
      </c>
      <c r="H211" s="69">
        <f t="shared" si="98"/>
        <v>0</v>
      </c>
    </row>
    <row r="212" spans="1:8" ht="99">
      <c r="A212" s="67" t="s">
        <v>25</v>
      </c>
      <c r="B212" s="67" t="s">
        <v>63</v>
      </c>
      <c r="C212" s="67" t="s">
        <v>403</v>
      </c>
      <c r="D212" s="67" t="s">
        <v>93</v>
      </c>
      <c r="E212" s="68" t="s">
        <v>404</v>
      </c>
      <c r="F212" s="69">
        <f>F213</f>
        <v>807.09999999999991</v>
      </c>
      <c r="G212" s="69">
        <f t="shared" si="98"/>
        <v>0</v>
      </c>
      <c r="H212" s="69">
        <f t="shared" si="98"/>
        <v>0</v>
      </c>
    </row>
    <row r="213" spans="1:8" ht="33">
      <c r="A213" s="67" t="s">
        <v>25</v>
      </c>
      <c r="B213" s="67" t="s">
        <v>63</v>
      </c>
      <c r="C213" s="67" t="s">
        <v>403</v>
      </c>
      <c r="D213" s="67" t="s">
        <v>96</v>
      </c>
      <c r="E213" s="68" t="s">
        <v>342</v>
      </c>
      <c r="F213" s="69">
        <f>811.1+259.5-263.5</f>
        <v>807.09999999999991</v>
      </c>
      <c r="G213" s="69">
        <v>0</v>
      </c>
      <c r="H213" s="69">
        <v>0</v>
      </c>
    </row>
    <row r="214" spans="1:8">
      <c r="A214" s="67" t="s">
        <v>25</v>
      </c>
      <c r="B214" s="67" t="s">
        <v>66</v>
      </c>
      <c r="C214" s="67" t="s">
        <v>93</v>
      </c>
      <c r="D214" s="67" t="s">
        <v>93</v>
      </c>
      <c r="E214" s="5" t="s">
        <v>111</v>
      </c>
      <c r="F214" s="69">
        <f>F215</f>
        <v>27532.999999999993</v>
      </c>
      <c r="G214" s="69">
        <f t="shared" ref="G214:H216" si="99">G215</f>
        <v>22473.200000000001</v>
      </c>
      <c r="H214" s="69">
        <f t="shared" si="99"/>
        <v>22485.3</v>
      </c>
    </row>
    <row r="215" spans="1:8">
      <c r="A215" s="67" t="s">
        <v>25</v>
      </c>
      <c r="B215" s="67" t="s">
        <v>67</v>
      </c>
      <c r="C215" s="67" t="s">
        <v>93</v>
      </c>
      <c r="D215" s="67" t="s">
        <v>93</v>
      </c>
      <c r="E215" s="68" t="s">
        <v>18</v>
      </c>
      <c r="F215" s="69">
        <f>F216+F257</f>
        <v>27532.999999999993</v>
      </c>
      <c r="G215" s="69">
        <f>G216+G257</f>
        <v>22473.200000000001</v>
      </c>
      <c r="H215" s="69">
        <f>H216+H257</f>
        <v>22485.3</v>
      </c>
    </row>
    <row r="216" spans="1:8" ht="49.5">
      <c r="A216" s="67" t="s">
        <v>25</v>
      </c>
      <c r="B216" s="67" t="s">
        <v>67</v>
      </c>
      <c r="C216" s="67" t="s">
        <v>242</v>
      </c>
      <c r="D216" s="67" t="s">
        <v>93</v>
      </c>
      <c r="E216" s="68" t="s">
        <v>405</v>
      </c>
      <c r="F216" s="69">
        <f>F217</f>
        <v>26963.399999999994</v>
      </c>
      <c r="G216" s="69">
        <f t="shared" si="99"/>
        <v>22473.200000000001</v>
      </c>
      <c r="H216" s="69">
        <f t="shared" si="99"/>
        <v>22485.3</v>
      </c>
    </row>
    <row r="217" spans="1:8" ht="49.5">
      <c r="A217" s="67" t="s">
        <v>25</v>
      </c>
      <c r="B217" s="67" t="s">
        <v>67</v>
      </c>
      <c r="C217" s="67" t="s">
        <v>243</v>
      </c>
      <c r="D217" s="67" t="s">
        <v>93</v>
      </c>
      <c r="E217" s="68" t="s">
        <v>151</v>
      </c>
      <c r="F217" s="69">
        <f>F218+F237+F254</f>
        <v>26963.399999999994</v>
      </c>
      <c r="G217" s="69">
        <f>G218+G237+G254</f>
        <v>22473.200000000001</v>
      </c>
      <c r="H217" s="69">
        <f>H218+H237+H254</f>
        <v>22485.3</v>
      </c>
    </row>
    <row r="218" spans="1:8" ht="33">
      <c r="A218" s="67" t="s">
        <v>25</v>
      </c>
      <c r="B218" s="67" t="s">
        <v>67</v>
      </c>
      <c r="C218" s="67" t="s">
        <v>406</v>
      </c>
      <c r="D218" s="231" t="s">
        <v>93</v>
      </c>
      <c r="E218" s="68" t="s">
        <v>407</v>
      </c>
      <c r="F218" s="69">
        <f>F221+F225+F227+F219+F231+F233+F235+F223</f>
        <v>11215.999999999998</v>
      </c>
      <c r="G218" s="69">
        <f t="shared" ref="G218:H218" si="100">G221+G225+G227+G219+G231+G233+G235+G223</f>
        <v>9108.6999999999989</v>
      </c>
      <c r="H218" s="69">
        <f t="shared" si="100"/>
        <v>9119.6999999999989</v>
      </c>
    </row>
    <row r="219" spans="1:8" ht="49.5">
      <c r="A219" s="67" t="s">
        <v>25</v>
      </c>
      <c r="B219" s="67" t="s">
        <v>67</v>
      </c>
      <c r="C219" s="67" t="s">
        <v>635</v>
      </c>
      <c r="D219" s="231"/>
      <c r="E219" s="68" t="s">
        <v>640</v>
      </c>
      <c r="F219" s="69">
        <f>F220</f>
        <v>1934.1</v>
      </c>
      <c r="G219" s="69">
        <f t="shared" ref="G219:H219" si="101">G220</f>
        <v>0</v>
      </c>
      <c r="H219" s="69">
        <f t="shared" si="101"/>
        <v>0</v>
      </c>
    </row>
    <row r="220" spans="1:8" ht="82.5">
      <c r="A220" s="67" t="s">
        <v>25</v>
      </c>
      <c r="B220" s="67" t="s">
        <v>67</v>
      </c>
      <c r="C220" s="67" t="s">
        <v>635</v>
      </c>
      <c r="D220" s="67" t="s">
        <v>95</v>
      </c>
      <c r="E220" s="68" t="s">
        <v>3</v>
      </c>
      <c r="F220" s="69">
        <v>1934.1</v>
      </c>
      <c r="G220" s="69">
        <v>0</v>
      </c>
      <c r="H220" s="69">
        <v>0</v>
      </c>
    </row>
    <row r="221" spans="1:8" ht="33">
      <c r="A221" s="67" t="s">
        <v>25</v>
      </c>
      <c r="B221" s="67" t="s">
        <v>67</v>
      </c>
      <c r="C221" s="67" t="s">
        <v>247</v>
      </c>
      <c r="D221" s="67" t="s">
        <v>93</v>
      </c>
      <c r="E221" s="68" t="s">
        <v>408</v>
      </c>
      <c r="F221" s="69">
        <f>F222</f>
        <v>155.1</v>
      </c>
      <c r="G221" s="69">
        <f t="shared" ref="G221:H221" si="102">G222</f>
        <v>160.6</v>
      </c>
      <c r="H221" s="69">
        <f t="shared" si="102"/>
        <v>166.1</v>
      </c>
    </row>
    <row r="222" spans="1:8" ht="33">
      <c r="A222" s="67" t="s">
        <v>25</v>
      </c>
      <c r="B222" s="67" t="s">
        <v>67</v>
      </c>
      <c r="C222" s="67" t="s">
        <v>247</v>
      </c>
      <c r="D222" s="67" t="s">
        <v>96</v>
      </c>
      <c r="E222" s="68" t="s">
        <v>342</v>
      </c>
      <c r="F222" s="69">
        <v>155.1</v>
      </c>
      <c r="G222" s="69">
        <v>160.6</v>
      </c>
      <c r="H222" s="69">
        <v>166.1</v>
      </c>
    </row>
    <row r="223" spans="1:8" ht="33">
      <c r="A223" s="67" t="s">
        <v>25</v>
      </c>
      <c r="B223" s="67" t="s">
        <v>67</v>
      </c>
      <c r="C223" s="67" t="s">
        <v>714</v>
      </c>
      <c r="D223" s="67" t="s">
        <v>93</v>
      </c>
      <c r="E223" s="68" t="s">
        <v>715</v>
      </c>
      <c r="F223" s="69">
        <f>F224</f>
        <v>154.1</v>
      </c>
      <c r="G223" s="69">
        <f t="shared" ref="G223:H223" si="103">G224</f>
        <v>0</v>
      </c>
      <c r="H223" s="69">
        <f t="shared" si="103"/>
        <v>0</v>
      </c>
    </row>
    <row r="224" spans="1:8" ht="33">
      <c r="A224" s="67" t="s">
        <v>25</v>
      </c>
      <c r="B224" s="67" t="s">
        <v>67</v>
      </c>
      <c r="C224" s="67" t="s">
        <v>714</v>
      </c>
      <c r="D224" s="67" t="s">
        <v>96</v>
      </c>
      <c r="E224" s="68" t="s">
        <v>342</v>
      </c>
      <c r="F224" s="69">
        <v>154.1</v>
      </c>
      <c r="G224" s="69">
        <v>0</v>
      </c>
      <c r="H224" s="69">
        <v>0</v>
      </c>
    </row>
    <row r="225" spans="1:8" ht="49.5">
      <c r="A225" s="67" t="s">
        <v>25</v>
      </c>
      <c r="B225" s="67" t="s">
        <v>67</v>
      </c>
      <c r="C225" s="67" t="s">
        <v>310</v>
      </c>
      <c r="D225" s="67" t="s">
        <v>93</v>
      </c>
      <c r="E225" s="68" t="s">
        <v>152</v>
      </c>
      <c r="F225" s="69">
        <f>F226</f>
        <v>85.300000000000011</v>
      </c>
      <c r="G225" s="69">
        <f t="shared" ref="G225:H225" si="104">G226</f>
        <v>160.69999999999999</v>
      </c>
      <c r="H225" s="69">
        <f t="shared" si="104"/>
        <v>166.2</v>
      </c>
    </row>
    <row r="226" spans="1:8" ht="33">
      <c r="A226" s="67" t="s">
        <v>25</v>
      </c>
      <c r="B226" s="67" t="s">
        <v>67</v>
      </c>
      <c r="C226" s="67" t="s">
        <v>310</v>
      </c>
      <c r="D226" s="67" t="s">
        <v>96</v>
      </c>
      <c r="E226" s="68" t="s">
        <v>342</v>
      </c>
      <c r="F226" s="69">
        <f>155.3-70</f>
        <v>85.300000000000011</v>
      </c>
      <c r="G226" s="69">
        <v>160.69999999999999</v>
      </c>
      <c r="H226" s="69">
        <v>166.2</v>
      </c>
    </row>
    <row r="227" spans="1:8">
      <c r="A227" s="67" t="s">
        <v>25</v>
      </c>
      <c r="B227" s="67" t="s">
        <v>67</v>
      </c>
      <c r="C227" s="67" t="s">
        <v>248</v>
      </c>
      <c r="D227" s="67" t="s">
        <v>93</v>
      </c>
      <c r="E227" s="68" t="s">
        <v>409</v>
      </c>
      <c r="F227" s="69">
        <f>F228+F229+F230</f>
        <v>8768.0999999999985</v>
      </c>
      <c r="G227" s="69">
        <f t="shared" ref="G227:H227" si="105">G228+G229+G230</f>
        <v>8787.4</v>
      </c>
      <c r="H227" s="69">
        <f t="shared" si="105"/>
        <v>8787.4</v>
      </c>
    </row>
    <row r="228" spans="1:8" ht="82.5">
      <c r="A228" s="67" t="s">
        <v>25</v>
      </c>
      <c r="B228" s="67" t="s">
        <v>67</v>
      </c>
      <c r="C228" s="67" t="s">
        <v>248</v>
      </c>
      <c r="D228" s="67" t="s">
        <v>95</v>
      </c>
      <c r="E228" s="68" t="s">
        <v>3</v>
      </c>
      <c r="F228" s="69">
        <f>7092.8-19.3</f>
        <v>7073.5</v>
      </c>
      <c r="G228" s="69">
        <v>7092.8</v>
      </c>
      <c r="H228" s="69">
        <v>7092.8</v>
      </c>
    </row>
    <row r="229" spans="1:8" ht="33">
      <c r="A229" s="67" t="s">
        <v>25</v>
      </c>
      <c r="B229" s="67" t="s">
        <v>67</v>
      </c>
      <c r="C229" s="67" t="s">
        <v>248</v>
      </c>
      <c r="D229" s="67" t="s">
        <v>96</v>
      </c>
      <c r="E229" s="68" t="s">
        <v>342</v>
      </c>
      <c r="F229" s="69">
        <f>1600.7+3.1</f>
        <v>1603.8</v>
      </c>
      <c r="G229" s="69">
        <v>1600.7</v>
      </c>
      <c r="H229" s="69">
        <v>1600.7</v>
      </c>
    </row>
    <row r="230" spans="1:8">
      <c r="A230" s="67" t="s">
        <v>25</v>
      </c>
      <c r="B230" s="67" t="s">
        <v>67</v>
      </c>
      <c r="C230" s="67" t="s">
        <v>248</v>
      </c>
      <c r="D230" s="67" t="s">
        <v>97</v>
      </c>
      <c r="E230" s="68" t="s">
        <v>98</v>
      </c>
      <c r="F230" s="69">
        <f>93.9-3.1</f>
        <v>90.800000000000011</v>
      </c>
      <c r="G230" s="69">
        <v>93.9</v>
      </c>
      <c r="H230" s="69">
        <v>93.9</v>
      </c>
    </row>
    <row r="231" spans="1:8" ht="49.5">
      <c r="A231" s="67" t="s">
        <v>25</v>
      </c>
      <c r="B231" s="67" t="s">
        <v>67</v>
      </c>
      <c r="C231" s="67" t="s">
        <v>636</v>
      </c>
      <c r="D231" s="67"/>
      <c r="E231" s="68" t="s">
        <v>650</v>
      </c>
      <c r="F231" s="69">
        <f>F232</f>
        <v>19.3</v>
      </c>
      <c r="G231" s="69">
        <f t="shared" ref="G231:H231" si="106">G232</f>
        <v>0</v>
      </c>
      <c r="H231" s="69">
        <f t="shared" si="106"/>
        <v>0</v>
      </c>
    </row>
    <row r="232" spans="1:8" ht="82.5">
      <c r="A232" s="67" t="s">
        <v>25</v>
      </c>
      <c r="B232" s="67" t="s">
        <v>67</v>
      </c>
      <c r="C232" s="67" t="s">
        <v>636</v>
      </c>
      <c r="D232" s="67" t="s">
        <v>95</v>
      </c>
      <c r="E232" s="68" t="s">
        <v>3</v>
      </c>
      <c r="F232" s="69">
        <v>19.3</v>
      </c>
      <c r="G232" s="69">
        <v>0</v>
      </c>
      <c r="H232" s="69">
        <v>0</v>
      </c>
    </row>
    <row r="233" spans="1:8" ht="66">
      <c r="A233" s="67" t="s">
        <v>25</v>
      </c>
      <c r="B233" s="67" t="s">
        <v>67</v>
      </c>
      <c r="C233" s="67" t="s">
        <v>645</v>
      </c>
      <c r="D233" s="67" t="s">
        <v>93</v>
      </c>
      <c r="E233" s="68" t="s">
        <v>647</v>
      </c>
      <c r="F233" s="69">
        <f>F234</f>
        <v>70</v>
      </c>
      <c r="G233" s="69">
        <f t="shared" ref="G233:H233" si="107">G234</f>
        <v>0</v>
      </c>
      <c r="H233" s="69">
        <f t="shared" si="107"/>
        <v>0</v>
      </c>
    </row>
    <row r="234" spans="1:8" ht="33">
      <c r="A234" s="67" t="s">
        <v>25</v>
      </c>
      <c r="B234" s="67" t="s">
        <v>67</v>
      </c>
      <c r="C234" s="67" t="s">
        <v>645</v>
      </c>
      <c r="D234" s="67" t="s">
        <v>96</v>
      </c>
      <c r="E234" s="68" t="s">
        <v>342</v>
      </c>
      <c r="F234" s="69">
        <v>70</v>
      </c>
      <c r="G234" s="69">
        <v>0</v>
      </c>
      <c r="H234" s="69">
        <v>0</v>
      </c>
    </row>
    <row r="235" spans="1:8" ht="66">
      <c r="A235" s="67" t="s">
        <v>25</v>
      </c>
      <c r="B235" s="67" t="s">
        <v>67</v>
      </c>
      <c r="C235" s="67" t="s">
        <v>646</v>
      </c>
      <c r="D235" s="67" t="s">
        <v>93</v>
      </c>
      <c r="E235" s="68" t="s">
        <v>648</v>
      </c>
      <c r="F235" s="69">
        <f>F236</f>
        <v>30</v>
      </c>
      <c r="G235" s="69">
        <f t="shared" ref="G235:H235" si="108">G236</f>
        <v>0</v>
      </c>
      <c r="H235" s="69">
        <f t="shared" si="108"/>
        <v>0</v>
      </c>
    </row>
    <row r="236" spans="1:8" ht="33">
      <c r="A236" s="67" t="s">
        <v>25</v>
      </c>
      <c r="B236" s="67" t="s">
        <v>67</v>
      </c>
      <c r="C236" s="67" t="s">
        <v>646</v>
      </c>
      <c r="D236" s="67" t="s">
        <v>96</v>
      </c>
      <c r="E236" s="68" t="s">
        <v>342</v>
      </c>
      <c r="F236" s="69">
        <v>30</v>
      </c>
      <c r="G236" s="69">
        <v>0</v>
      </c>
      <c r="H236" s="69">
        <v>0</v>
      </c>
    </row>
    <row r="237" spans="1:8" ht="33">
      <c r="A237" s="15" t="s">
        <v>25</v>
      </c>
      <c r="B237" s="15" t="s">
        <v>67</v>
      </c>
      <c r="C237" s="4" t="s">
        <v>500</v>
      </c>
      <c r="D237" s="180"/>
      <c r="E237" s="5" t="s">
        <v>501</v>
      </c>
      <c r="F237" s="69">
        <f>F242+F244+F246+F250+F240+F252+F238+F248</f>
        <v>15715.3</v>
      </c>
      <c r="G237" s="69">
        <f t="shared" ref="G237:H237" si="109">G242+G244+G246+G250+G240+G252+G238+G248</f>
        <v>13331.3</v>
      </c>
      <c r="H237" s="69">
        <f t="shared" si="109"/>
        <v>13331.3</v>
      </c>
    </row>
    <row r="238" spans="1:8" ht="66">
      <c r="A238" s="15" t="s">
        <v>25</v>
      </c>
      <c r="B238" s="15" t="s">
        <v>67</v>
      </c>
      <c r="C238" s="4" t="s">
        <v>643</v>
      </c>
      <c r="D238" s="180"/>
      <c r="E238" s="21" t="s">
        <v>644</v>
      </c>
      <c r="F238" s="69">
        <f>F239</f>
        <v>99</v>
      </c>
      <c r="G238" s="69">
        <f t="shared" ref="G238:H238" si="110">G239</f>
        <v>0</v>
      </c>
      <c r="H238" s="69">
        <f t="shared" si="110"/>
        <v>0</v>
      </c>
    </row>
    <row r="239" spans="1:8" ht="33">
      <c r="A239" s="15" t="s">
        <v>25</v>
      </c>
      <c r="B239" s="15" t="s">
        <v>67</v>
      </c>
      <c r="C239" s="4" t="s">
        <v>643</v>
      </c>
      <c r="D239" s="180">
        <v>600</v>
      </c>
      <c r="E239" s="5" t="s">
        <v>117</v>
      </c>
      <c r="F239" s="69">
        <v>99</v>
      </c>
      <c r="G239" s="69">
        <v>0</v>
      </c>
      <c r="H239" s="69">
        <v>0</v>
      </c>
    </row>
    <row r="240" spans="1:8" ht="49.5">
      <c r="A240" s="15" t="s">
        <v>25</v>
      </c>
      <c r="B240" s="15" t="s">
        <v>67</v>
      </c>
      <c r="C240" s="4" t="s">
        <v>637</v>
      </c>
      <c r="D240" s="180"/>
      <c r="E240" s="68" t="s">
        <v>640</v>
      </c>
      <c r="F240" s="69">
        <f>F241</f>
        <v>1469.2</v>
      </c>
      <c r="G240" s="69">
        <f t="shared" ref="G240:H240" si="111">G241</f>
        <v>0</v>
      </c>
      <c r="H240" s="69">
        <f t="shared" si="111"/>
        <v>0</v>
      </c>
    </row>
    <row r="241" spans="1:8" ht="33">
      <c r="A241" s="15" t="s">
        <v>25</v>
      </c>
      <c r="B241" s="15" t="s">
        <v>67</v>
      </c>
      <c r="C241" s="4" t="s">
        <v>637</v>
      </c>
      <c r="D241" s="180">
        <v>600</v>
      </c>
      <c r="E241" s="5" t="s">
        <v>117</v>
      </c>
      <c r="F241" s="69">
        <v>1469.2</v>
      </c>
      <c r="G241" s="69">
        <v>0</v>
      </c>
      <c r="H241" s="69">
        <v>0</v>
      </c>
    </row>
    <row r="242" spans="1:8" ht="33">
      <c r="A242" s="15" t="s">
        <v>25</v>
      </c>
      <c r="B242" s="15" t="s">
        <v>67</v>
      </c>
      <c r="C242" s="4" t="s">
        <v>245</v>
      </c>
      <c r="D242" s="4"/>
      <c r="E242" s="21" t="s">
        <v>153</v>
      </c>
      <c r="F242" s="69">
        <f>F243</f>
        <v>13320.099999999999</v>
      </c>
      <c r="G242" s="69">
        <f t="shared" ref="G242:H242" si="112">G243</f>
        <v>13331.3</v>
      </c>
      <c r="H242" s="69">
        <f t="shared" si="112"/>
        <v>13331.3</v>
      </c>
    </row>
    <row r="243" spans="1:8" ht="33">
      <c r="A243" s="15" t="s">
        <v>25</v>
      </c>
      <c r="B243" s="15" t="s">
        <v>67</v>
      </c>
      <c r="C243" s="4" t="s">
        <v>245</v>
      </c>
      <c r="D243" s="180">
        <v>600</v>
      </c>
      <c r="E243" s="5" t="s">
        <v>117</v>
      </c>
      <c r="F243" s="69">
        <f>13331.3-14.7+3.5</f>
        <v>13320.099999999999</v>
      </c>
      <c r="G243" s="69">
        <v>13331.3</v>
      </c>
      <c r="H243" s="69">
        <v>13331.3</v>
      </c>
    </row>
    <row r="244" spans="1:8" ht="66">
      <c r="A244" s="15" t="s">
        <v>25</v>
      </c>
      <c r="B244" s="15" t="s">
        <v>67</v>
      </c>
      <c r="C244" s="4" t="s">
        <v>566</v>
      </c>
      <c r="D244" s="180"/>
      <c r="E244" s="21" t="s">
        <v>567</v>
      </c>
      <c r="F244" s="69">
        <f>F245</f>
        <v>527</v>
      </c>
      <c r="G244" s="69">
        <f t="shared" ref="G244:H244" si="113">G245</f>
        <v>0</v>
      </c>
      <c r="H244" s="69">
        <f t="shared" si="113"/>
        <v>0</v>
      </c>
    </row>
    <row r="245" spans="1:8" ht="33">
      <c r="A245" s="15" t="s">
        <v>25</v>
      </c>
      <c r="B245" s="15" t="s">
        <v>67</v>
      </c>
      <c r="C245" s="4" t="s">
        <v>566</v>
      </c>
      <c r="D245" s="180">
        <v>600</v>
      </c>
      <c r="E245" s="5" t="s">
        <v>117</v>
      </c>
      <c r="F245" s="69">
        <v>527</v>
      </c>
      <c r="G245" s="69">
        <v>0</v>
      </c>
      <c r="H245" s="69">
        <v>0</v>
      </c>
    </row>
    <row r="246" spans="1:8" ht="33">
      <c r="A246" s="15" t="s">
        <v>25</v>
      </c>
      <c r="B246" s="15" t="s">
        <v>67</v>
      </c>
      <c r="C246" s="4" t="s">
        <v>568</v>
      </c>
      <c r="D246" s="180"/>
      <c r="E246" s="21" t="s">
        <v>569</v>
      </c>
      <c r="F246" s="69">
        <f>F247</f>
        <v>32</v>
      </c>
      <c r="G246" s="69">
        <f t="shared" ref="G246:H246" si="114">G247</f>
        <v>0</v>
      </c>
      <c r="H246" s="69">
        <f t="shared" si="114"/>
        <v>0</v>
      </c>
    </row>
    <row r="247" spans="1:8" ht="33">
      <c r="A247" s="15" t="s">
        <v>25</v>
      </c>
      <c r="B247" s="15" t="s">
        <v>67</v>
      </c>
      <c r="C247" s="4" t="s">
        <v>568</v>
      </c>
      <c r="D247" s="180">
        <v>600</v>
      </c>
      <c r="E247" s="5" t="s">
        <v>117</v>
      </c>
      <c r="F247" s="69">
        <v>32</v>
      </c>
      <c r="G247" s="69">
        <v>0</v>
      </c>
      <c r="H247" s="69">
        <v>0</v>
      </c>
    </row>
    <row r="248" spans="1:8" ht="66">
      <c r="A248" s="15" t="s">
        <v>25</v>
      </c>
      <c r="B248" s="15" t="s">
        <v>67</v>
      </c>
      <c r="C248" s="4" t="s">
        <v>686</v>
      </c>
      <c r="D248" s="180"/>
      <c r="E248" s="21" t="s">
        <v>687</v>
      </c>
      <c r="F248" s="69">
        <f>F249</f>
        <v>252.3</v>
      </c>
      <c r="G248" s="69">
        <f t="shared" ref="G248:H248" si="115">G249</f>
        <v>0</v>
      </c>
      <c r="H248" s="69">
        <f t="shared" si="115"/>
        <v>0</v>
      </c>
    </row>
    <row r="249" spans="1:8" ht="33">
      <c r="A249" s="15" t="s">
        <v>25</v>
      </c>
      <c r="B249" s="15" t="s">
        <v>67</v>
      </c>
      <c r="C249" s="4" t="s">
        <v>686</v>
      </c>
      <c r="D249" s="180">
        <v>600</v>
      </c>
      <c r="E249" s="5" t="s">
        <v>117</v>
      </c>
      <c r="F249" s="69">
        <v>252.3</v>
      </c>
      <c r="G249" s="69">
        <v>0</v>
      </c>
      <c r="H249" s="69">
        <v>0</v>
      </c>
    </row>
    <row r="250" spans="1:8" ht="33">
      <c r="A250" s="15" t="s">
        <v>25</v>
      </c>
      <c r="B250" s="15" t="s">
        <v>67</v>
      </c>
      <c r="C250" s="4" t="s">
        <v>570</v>
      </c>
      <c r="D250" s="180"/>
      <c r="E250" s="21" t="s">
        <v>571</v>
      </c>
      <c r="F250" s="69">
        <f>F251</f>
        <v>1</v>
      </c>
      <c r="G250" s="69">
        <f t="shared" ref="G250:H250" si="116">G251</f>
        <v>0</v>
      </c>
      <c r="H250" s="69">
        <f t="shared" si="116"/>
        <v>0</v>
      </c>
    </row>
    <row r="251" spans="1:8" ht="33">
      <c r="A251" s="15" t="s">
        <v>25</v>
      </c>
      <c r="B251" s="15" t="s">
        <v>67</v>
      </c>
      <c r="C251" s="4" t="s">
        <v>570</v>
      </c>
      <c r="D251" s="180">
        <v>600</v>
      </c>
      <c r="E251" s="5" t="s">
        <v>117</v>
      </c>
      <c r="F251" s="69">
        <v>1</v>
      </c>
      <c r="G251" s="69">
        <v>0</v>
      </c>
      <c r="H251" s="69">
        <v>0</v>
      </c>
    </row>
    <row r="252" spans="1:8" ht="49.5">
      <c r="A252" s="15" t="s">
        <v>25</v>
      </c>
      <c r="B252" s="15" t="s">
        <v>67</v>
      </c>
      <c r="C252" s="4" t="s">
        <v>638</v>
      </c>
      <c r="D252" s="180"/>
      <c r="E252" s="68" t="s">
        <v>650</v>
      </c>
      <c r="F252" s="69">
        <f>F253</f>
        <v>14.7</v>
      </c>
      <c r="G252" s="69">
        <f t="shared" ref="G252:H252" si="117">G253</f>
        <v>0</v>
      </c>
      <c r="H252" s="69">
        <f t="shared" si="117"/>
        <v>0</v>
      </c>
    </row>
    <row r="253" spans="1:8" ht="33">
      <c r="A253" s="15" t="s">
        <v>25</v>
      </c>
      <c r="B253" s="15" t="s">
        <v>67</v>
      </c>
      <c r="C253" s="4" t="s">
        <v>638</v>
      </c>
      <c r="D253" s="180">
        <v>600</v>
      </c>
      <c r="E253" s="5" t="s">
        <v>117</v>
      </c>
      <c r="F253" s="69">
        <v>14.7</v>
      </c>
      <c r="G253" s="69">
        <v>0</v>
      </c>
      <c r="H253" s="69">
        <v>0</v>
      </c>
    </row>
    <row r="254" spans="1:8" ht="33">
      <c r="A254" s="67" t="s">
        <v>25</v>
      </c>
      <c r="B254" s="67" t="s">
        <v>67</v>
      </c>
      <c r="C254" s="67" t="s">
        <v>410</v>
      </c>
      <c r="D254" s="231" t="s">
        <v>93</v>
      </c>
      <c r="E254" s="68" t="s">
        <v>411</v>
      </c>
      <c r="F254" s="69">
        <f>F255</f>
        <v>32.1</v>
      </c>
      <c r="G254" s="69">
        <f t="shared" ref="G254:H254" si="118">G255</f>
        <v>33.200000000000003</v>
      </c>
      <c r="H254" s="69">
        <f t="shared" si="118"/>
        <v>34.299999999999997</v>
      </c>
    </row>
    <row r="255" spans="1:8" ht="66">
      <c r="A255" s="67" t="s">
        <v>25</v>
      </c>
      <c r="B255" s="67" t="s">
        <v>67</v>
      </c>
      <c r="C255" s="67" t="s">
        <v>246</v>
      </c>
      <c r="D255" s="67" t="s">
        <v>93</v>
      </c>
      <c r="E255" s="68" t="s">
        <v>412</v>
      </c>
      <c r="F255" s="69">
        <f>F256</f>
        <v>32.1</v>
      </c>
      <c r="G255" s="69">
        <f t="shared" ref="G255:H255" si="119">G256</f>
        <v>33.200000000000003</v>
      </c>
      <c r="H255" s="69">
        <f t="shared" si="119"/>
        <v>34.299999999999997</v>
      </c>
    </row>
    <row r="256" spans="1:8" ht="33">
      <c r="A256" s="67" t="s">
        <v>25</v>
      </c>
      <c r="B256" s="67" t="s">
        <v>67</v>
      </c>
      <c r="C256" s="67" t="s">
        <v>246</v>
      </c>
      <c r="D256" s="67" t="s">
        <v>413</v>
      </c>
      <c r="E256" s="68" t="s">
        <v>414</v>
      </c>
      <c r="F256" s="69">
        <v>32.1</v>
      </c>
      <c r="G256" s="69">
        <v>33.200000000000003</v>
      </c>
      <c r="H256" s="69">
        <v>34.299999999999997</v>
      </c>
    </row>
    <row r="257" spans="1:8" ht="33">
      <c r="A257" s="67" t="s">
        <v>25</v>
      </c>
      <c r="B257" s="67" t="s">
        <v>67</v>
      </c>
      <c r="C257" s="31">
        <v>9900000000</v>
      </c>
      <c r="D257" s="89"/>
      <c r="E257" s="32" t="s">
        <v>506</v>
      </c>
      <c r="F257" s="69">
        <f>F258</f>
        <v>569.6</v>
      </c>
      <c r="G257" s="69">
        <f t="shared" ref="G257:H258" si="120">G258</f>
        <v>0</v>
      </c>
      <c r="H257" s="69">
        <f t="shared" si="120"/>
        <v>0</v>
      </c>
    </row>
    <row r="258" spans="1:8" ht="49.5">
      <c r="A258" s="67" t="s">
        <v>25</v>
      </c>
      <c r="B258" s="67" t="s">
        <v>67</v>
      </c>
      <c r="C258" s="31">
        <v>9950000000</v>
      </c>
      <c r="D258" s="87"/>
      <c r="E258" s="5" t="s">
        <v>625</v>
      </c>
      <c r="F258" s="69">
        <f>F259</f>
        <v>569.6</v>
      </c>
      <c r="G258" s="69">
        <f t="shared" si="120"/>
        <v>0</v>
      </c>
      <c r="H258" s="69">
        <f t="shared" si="120"/>
        <v>0</v>
      </c>
    </row>
    <row r="259" spans="1:8" ht="49.5">
      <c r="A259" s="67" t="s">
        <v>25</v>
      </c>
      <c r="B259" s="67" t="s">
        <v>67</v>
      </c>
      <c r="C259" s="31" t="s">
        <v>626</v>
      </c>
      <c r="D259" s="87"/>
      <c r="E259" s="5" t="s">
        <v>627</v>
      </c>
      <c r="F259" s="69">
        <f>F260+F261</f>
        <v>569.6</v>
      </c>
      <c r="G259" s="69">
        <f t="shared" ref="G259:H259" si="121">G260+G261</f>
        <v>0</v>
      </c>
      <c r="H259" s="69">
        <f t="shared" si="121"/>
        <v>0</v>
      </c>
    </row>
    <row r="260" spans="1:8" ht="33">
      <c r="A260" s="67" t="s">
        <v>25</v>
      </c>
      <c r="B260" s="67" t="s">
        <v>67</v>
      </c>
      <c r="C260" s="31" t="s">
        <v>626</v>
      </c>
      <c r="D260" s="67" t="s">
        <v>96</v>
      </c>
      <c r="E260" s="68" t="s">
        <v>342</v>
      </c>
      <c r="F260" s="69">
        <v>30</v>
      </c>
      <c r="G260" s="69">
        <v>0</v>
      </c>
      <c r="H260" s="69">
        <v>0</v>
      </c>
    </row>
    <row r="261" spans="1:8" ht="33">
      <c r="A261" s="67" t="s">
        <v>25</v>
      </c>
      <c r="B261" s="67" t="s">
        <v>67</v>
      </c>
      <c r="C261" s="31" t="s">
        <v>626</v>
      </c>
      <c r="D261" s="180">
        <v>600</v>
      </c>
      <c r="E261" s="5" t="s">
        <v>117</v>
      </c>
      <c r="F261" s="69">
        <v>539.6</v>
      </c>
      <c r="G261" s="69">
        <v>0</v>
      </c>
      <c r="H261" s="69">
        <v>0</v>
      </c>
    </row>
    <row r="262" spans="1:8">
      <c r="A262" s="67" t="s">
        <v>25</v>
      </c>
      <c r="B262" s="67" t="s">
        <v>64</v>
      </c>
      <c r="C262" s="67" t="s">
        <v>93</v>
      </c>
      <c r="D262" s="67" t="s">
        <v>93</v>
      </c>
      <c r="E262" s="21" t="s">
        <v>56</v>
      </c>
      <c r="F262" s="69">
        <f>F263+F270</f>
        <v>2001.3</v>
      </c>
      <c r="G262" s="69">
        <f t="shared" ref="G262:H262" si="122">G263+G270</f>
        <v>2527.6999999999998</v>
      </c>
      <c r="H262" s="69">
        <f t="shared" si="122"/>
        <v>2540.3000000000002</v>
      </c>
    </row>
    <row r="263" spans="1:8">
      <c r="A263" s="67" t="s">
        <v>25</v>
      </c>
      <c r="B263" s="67" t="s">
        <v>80</v>
      </c>
      <c r="C263" s="67" t="s">
        <v>93</v>
      </c>
      <c r="D263" s="67" t="s">
        <v>93</v>
      </c>
      <c r="E263" s="68" t="s">
        <v>57</v>
      </c>
      <c r="F263" s="69">
        <f>F264</f>
        <v>1313.3</v>
      </c>
      <c r="G263" s="69">
        <f t="shared" ref="G263:H266" si="123">G264</f>
        <v>1773.5</v>
      </c>
      <c r="H263" s="69">
        <f t="shared" si="123"/>
        <v>1773.5</v>
      </c>
    </row>
    <row r="264" spans="1:8" ht="66">
      <c r="A264" s="67" t="s">
        <v>25</v>
      </c>
      <c r="B264" s="67" t="s">
        <v>80</v>
      </c>
      <c r="C264" s="67" t="s">
        <v>200</v>
      </c>
      <c r="D264" s="67" t="s">
        <v>93</v>
      </c>
      <c r="E264" s="68" t="s">
        <v>339</v>
      </c>
      <c r="F264" s="69">
        <f>F265</f>
        <v>1313.3</v>
      </c>
      <c r="G264" s="69">
        <f t="shared" si="123"/>
        <v>1773.5</v>
      </c>
      <c r="H264" s="69">
        <f t="shared" si="123"/>
        <v>1773.5</v>
      </c>
    </row>
    <row r="265" spans="1:8" ht="33">
      <c r="A265" s="67" t="s">
        <v>25</v>
      </c>
      <c r="B265" s="67" t="s">
        <v>80</v>
      </c>
      <c r="C265" s="67" t="s">
        <v>249</v>
      </c>
      <c r="D265" s="67" t="s">
        <v>93</v>
      </c>
      <c r="E265" s="68" t="s">
        <v>154</v>
      </c>
      <c r="F265" s="69">
        <f>F266</f>
        <v>1313.3</v>
      </c>
      <c r="G265" s="69">
        <f t="shared" si="123"/>
        <v>1773.5</v>
      </c>
      <c r="H265" s="69">
        <f t="shared" si="123"/>
        <v>1773.5</v>
      </c>
    </row>
    <row r="266" spans="1:8" ht="49.5">
      <c r="A266" s="67" t="s">
        <v>25</v>
      </c>
      <c r="B266" s="67" t="s">
        <v>80</v>
      </c>
      <c r="C266" s="67" t="s">
        <v>415</v>
      </c>
      <c r="D266" s="231" t="s">
        <v>93</v>
      </c>
      <c r="E266" s="68" t="s">
        <v>416</v>
      </c>
      <c r="F266" s="69">
        <f>F267</f>
        <v>1313.3</v>
      </c>
      <c r="G266" s="69">
        <f t="shared" si="123"/>
        <v>1773.5</v>
      </c>
      <c r="H266" s="69">
        <f t="shared" si="123"/>
        <v>1773.5</v>
      </c>
    </row>
    <row r="267" spans="1:8" ht="66">
      <c r="A267" s="67" t="s">
        <v>25</v>
      </c>
      <c r="B267" s="67" t="s">
        <v>80</v>
      </c>
      <c r="C267" s="67" t="s">
        <v>250</v>
      </c>
      <c r="D267" s="67" t="s">
        <v>93</v>
      </c>
      <c r="E267" s="68" t="s">
        <v>94</v>
      </c>
      <c r="F267" s="69">
        <f>F269+F268</f>
        <v>1313.3</v>
      </c>
      <c r="G267" s="69">
        <f t="shared" ref="G267:H267" si="124">G269+G268</f>
        <v>1773.5</v>
      </c>
      <c r="H267" s="69">
        <f t="shared" si="124"/>
        <v>1773.5</v>
      </c>
    </row>
    <row r="268" spans="1:8" ht="33">
      <c r="A268" s="67" t="s">
        <v>25</v>
      </c>
      <c r="B268" s="67" t="s">
        <v>80</v>
      </c>
      <c r="C268" s="67" t="s">
        <v>250</v>
      </c>
      <c r="D268" s="67" t="s">
        <v>96</v>
      </c>
      <c r="E268" s="68" t="s">
        <v>342</v>
      </c>
      <c r="F268" s="69">
        <v>105.9</v>
      </c>
      <c r="G268" s="69">
        <v>0</v>
      </c>
      <c r="H268" s="69">
        <v>0</v>
      </c>
    </row>
    <row r="269" spans="1:8">
      <c r="A269" s="67" t="s">
        <v>25</v>
      </c>
      <c r="B269" s="67" t="s">
        <v>80</v>
      </c>
      <c r="C269" s="67" t="s">
        <v>250</v>
      </c>
      <c r="D269" s="67" t="s">
        <v>100</v>
      </c>
      <c r="E269" s="68" t="s">
        <v>101</v>
      </c>
      <c r="F269" s="69">
        <f>1773.5-105.9-460.2</f>
        <v>1207.3999999999999</v>
      </c>
      <c r="G269" s="69">
        <v>1773.5</v>
      </c>
      <c r="H269" s="69">
        <v>1773.5</v>
      </c>
    </row>
    <row r="270" spans="1:8">
      <c r="A270" s="67" t="s">
        <v>25</v>
      </c>
      <c r="B270" s="67" t="s">
        <v>65</v>
      </c>
      <c r="C270" s="67" t="s">
        <v>93</v>
      </c>
      <c r="D270" s="67" t="s">
        <v>93</v>
      </c>
      <c r="E270" s="68" t="s">
        <v>59</v>
      </c>
      <c r="F270" s="69">
        <f>F271</f>
        <v>688</v>
      </c>
      <c r="G270" s="69">
        <f t="shared" ref="G270:H270" si="125">G271</f>
        <v>754.2</v>
      </c>
      <c r="H270" s="69">
        <f t="shared" si="125"/>
        <v>766.8</v>
      </c>
    </row>
    <row r="271" spans="1:8" ht="66">
      <c r="A271" s="67" t="s">
        <v>25</v>
      </c>
      <c r="B271" s="67" t="s">
        <v>65</v>
      </c>
      <c r="C271" s="67" t="s">
        <v>200</v>
      </c>
      <c r="D271" s="67" t="s">
        <v>93</v>
      </c>
      <c r="E271" s="68" t="s">
        <v>339</v>
      </c>
      <c r="F271" s="69">
        <f>F272+F276</f>
        <v>688</v>
      </c>
      <c r="G271" s="69">
        <f t="shared" ref="G271:H271" si="126">G272+G276</f>
        <v>754.2</v>
      </c>
      <c r="H271" s="69">
        <f t="shared" si="126"/>
        <v>766.8</v>
      </c>
    </row>
    <row r="272" spans="1:8" ht="66">
      <c r="A272" s="67" t="s">
        <v>25</v>
      </c>
      <c r="B272" s="67" t="s">
        <v>65</v>
      </c>
      <c r="C272" s="67" t="s">
        <v>213</v>
      </c>
      <c r="D272" s="67" t="s">
        <v>93</v>
      </c>
      <c r="E272" s="68" t="s">
        <v>155</v>
      </c>
      <c r="F272" s="69">
        <f>F273</f>
        <v>408</v>
      </c>
      <c r="G272" s="69">
        <f t="shared" ref="G272:H273" si="127">G273</f>
        <v>416.2</v>
      </c>
      <c r="H272" s="69">
        <f t="shared" si="127"/>
        <v>424.5</v>
      </c>
    </row>
    <row r="273" spans="1:8" ht="66">
      <c r="A273" s="67" t="s">
        <v>25</v>
      </c>
      <c r="B273" s="67" t="s">
        <v>65</v>
      </c>
      <c r="C273" s="67" t="s">
        <v>357</v>
      </c>
      <c r="D273" s="231" t="s">
        <v>93</v>
      </c>
      <c r="E273" s="68" t="s">
        <v>358</v>
      </c>
      <c r="F273" s="69">
        <f>F274</f>
        <v>408</v>
      </c>
      <c r="G273" s="69">
        <f t="shared" si="127"/>
        <v>416.2</v>
      </c>
      <c r="H273" s="69">
        <f t="shared" si="127"/>
        <v>424.5</v>
      </c>
    </row>
    <row r="274" spans="1:8" ht="49.5">
      <c r="A274" s="67" t="s">
        <v>25</v>
      </c>
      <c r="B274" s="67" t="s">
        <v>65</v>
      </c>
      <c r="C274" s="67" t="s">
        <v>251</v>
      </c>
      <c r="D274" s="67" t="s">
        <v>93</v>
      </c>
      <c r="E274" s="68" t="s">
        <v>417</v>
      </c>
      <c r="F274" s="69">
        <f>F275</f>
        <v>408</v>
      </c>
      <c r="G274" s="69">
        <f t="shared" ref="G274:H274" si="128">G275</f>
        <v>416.2</v>
      </c>
      <c r="H274" s="69">
        <f t="shared" si="128"/>
        <v>424.5</v>
      </c>
    </row>
    <row r="275" spans="1:8" ht="33">
      <c r="A275" s="67" t="s">
        <v>25</v>
      </c>
      <c r="B275" s="67" t="s">
        <v>65</v>
      </c>
      <c r="C275" s="67" t="s">
        <v>251</v>
      </c>
      <c r="D275" s="67" t="s">
        <v>413</v>
      </c>
      <c r="E275" s="68" t="s">
        <v>414</v>
      </c>
      <c r="F275" s="69">
        <v>408</v>
      </c>
      <c r="G275" s="69">
        <v>416.2</v>
      </c>
      <c r="H275" s="69">
        <v>424.5</v>
      </c>
    </row>
    <row r="276" spans="1:8" ht="33">
      <c r="A276" s="67" t="s">
        <v>25</v>
      </c>
      <c r="B276" s="67" t="s">
        <v>65</v>
      </c>
      <c r="C276" s="67" t="s">
        <v>249</v>
      </c>
      <c r="D276" s="67" t="s">
        <v>93</v>
      </c>
      <c r="E276" s="68" t="s">
        <v>154</v>
      </c>
      <c r="F276" s="69">
        <f>F277+F281</f>
        <v>280</v>
      </c>
      <c r="G276" s="69">
        <f t="shared" ref="G276:H276" si="129">G277+G281</f>
        <v>338</v>
      </c>
      <c r="H276" s="69">
        <f t="shared" si="129"/>
        <v>342.3</v>
      </c>
    </row>
    <row r="277" spans="1:8" ht="49.5">
      <c r="A277" s="67" t="s">
        <v>25</v>
      </c>
      <c r="B277" s="67" t="s">
        <v>65</v>
      </c>
      <c r="C277" s="67" t="s">
        <v>415</v>
      </c>
      <c r="D277" s="231" t="s">
        <v>93</v>
      </c>
      <c r="E277" s="68" t="s">
        <v>416</v>
      </c>
      <c r="F277" s="69">
        <f>F278</f>
        <v>121</v>
      </c>
      <c r="G277" s="69">
        <f t="shared" ref="G277:H277" si="130">G278</f>
        <v>121</v>
      </c>
      <c r="H277" s="69">
        <f t="shared" si="130"/>
        <v>121</v>
      </c>
    </row>
    <row r="278" spans="1:8" ht="49.5">
      <c r="A278" s="67" t="s">
        <v>25</v>
      </c>
      <c r="B278" s="67" t="s">
        <v>65</v>
      </c>
      <c r="C278" s="67" t="s">
        <v>253</v>
      </c>
      <c r="D278" s="67" t="s">
        <v>93</v>
      </c>
      <c r="E278" s="68" t="s">
        <v>418</v>
      </c>
      <c r="F278" s="69">
        <f>F280+F279</f>
        <v>121</v>
      </c>
      <c r="G278" s="69">
        <f t="shared" ref="G278:H278" si="131">G280+G279</f>
        <v>121</v>
      </c>
      <c r="H278" s="69">
        <f t="shared" si="131"/>
        <v>121</v>
      </c>
    </row>
    <row r="279" spans="1:8" ht="33">
      <c r="A279" s="67" t="s">
        <v>25</v>
      </c>
      <c r="B279" s="67" t="s">
        <v>65</v>
      </c>
      <c r="C279" s="67" t="s">
        <v>253</v>
      </c>
      <c r="D279" s="67" t="s">
        <v>96</v>
      </c>
      <c r="E279" s="68" t="s">
        <v>342</v>
      </c>
      <c r="F279" s="69">
        <v>6.8</v>
      </c>
      <c r="G279" s="69">
        <v>0</v>
      </c>
      <c r="H279" s="69">
        <v>0</v>
      </c>
    </row>
    <row r="280" spans="1:8">
      <c r="A280" s="67" t="s">
        <v>25</v>
      </c>
      <c r="B280" s="67" t="s">
        <v>65</v>
      </c>
      <c r="C280" s="67" t="s">
        <v>253</v>
      </c>
      <c r="D280" s="67" t="s">
        <v>100</v>
      </c>
      <c r="E280" s="68" t="s">
        <v>101</v>
      </c>
      <c r="F280" s="69">
        <f>121-6.8</f>
        <v>114.2</v>
      </c>
      <c r="G280" s="69">
        <v>121</v>
      </c>
      <c r="H280" s="69">
        <v>121</v>
      </c>
    </row>
    <row r="281" spans="1:8" ht="82.5">
      <c r="A281" s="67" t="s">
        <v>25</v>
      </c>
      <c r="B281" s="67" t="s">
        <v>65</v>
      </c>
      <c r="C281" s="67" t="s">
        <v>419</v>
      </c>
      <c r="D281" s="231" t="s">
        <v>93</v>
      </c>
      <c r="E281" s="68" t="s">
        <v>420</v>
      </c>
      <c r="F281" s="69">
        <f>F282</f>
        <v>159</v>
      </c>
      <c r="G281" s="69">
        <f t="shared" ref="G281:H282" si="132">G282</f>
        <v>217</v>
      </c>
      <c r="H281" s="69">
        <f t="shared" si="132"/>
        <v>221.3</v>
      </c>
    </row>
    <row r="282" spans="1:8" ht="33">
      <c r="A282" s="67" t="s">
        <v>25</v>
      </c>
      <c r="B282" s="67" t="s">
        <v>65</v>
      </c>
      <c r="C282" s="67" t="s">
        <v>252</v>
      </c>
      <c r="D282" s="67" t="s">
        <v>93</v>
      </c>
      <c r="E282" s="68" t="s">
        <v>196</v>
      </c>
      <c r="F282" s="69">
        <f>F283</f>
        <v>159</v>
      </c>
      <c r="G282" s="69">
        <f t="shared" si="132"/>
        <v>217</v>
      </c>
      <c r="H282" s="69">
        <f t="shared" si="132"/>
        <v>221.3</v>
      </c>
    </row>
    <row r="283" spans="1:8">
      <c r="A283" s="67" t="s">
        <v>25</v>
      </c>
      <c r="B283" s="67" t="s">
        <v>65</v>
      </c>
      <c r="C283" s="67" t="s">
        <v>252</v>
      </c>
      <c r="D283" s="67" t="s">
        <v>100</v>
      </c>
      <c r="E283" s="68" t="s">
        <v>101</v>
      </c>
      <c r="F283" s="69">
        <f>212.7-53.7</f>
        <v>159</v>
      </c>
      <c r="G283" s="69">
        <v>217</v>
      </c>
      <c r="H283" s="69">
        <v>221.3</v>
      </c>
    </row>
    <row r="284" spans="1:8">
      <c r="A284" s="67" t="s">
        <v>25</v>
      </c>
      <c r="B284" s="67" t="s">
        <v>332</v>
      </c>
      <c r="C284" s="67" t="s">
        <v>93</v>
      </c>
      <c r="D284" s="67" t="s">
        <v>93</v>
      </c>
      <c r="E284" s="5" t="s">
        <v>90</v>
      </c>
      <c r="F284" s="69">
        <f>F285</f>
        <v>2554.5</v>
      </c>
      <c r="G284" s="69">
        <f t="shared" ref="G284:H284" si="133">G285</f>
        <v>2110</v>
      </c>
      <c r="H284" s="69">
        <f t="shared" si="133"/>
        <v>2152.1999999999998</v>
      </c>
    </row>
    <row r="285" spans="1:8" ht="33">
      <c r="A285" s="67" t="s">
        <v>25</v>
      </c>
      <c r="B285" s="67" t="s">
        <v>91</v>
      </c>
      <c r="C285" s="67" t="s">
        <v>93</v>
      </c>
      <c r="D285" s="67" t="s">
        <v>93</v>
      </c>
      <c r="E285" s="68" t="s">
        <v>92</v>
      </c>
      <c r="F285" s="69">
        <f>F286</f>
        <v>2554.5</v>
      </c>
      <c r="G285" s="69">
        <f t="shared" ref="G285:H287" si="134">G286</f>
        <v>2110</v>
      </c>
      <c r="H285" s="69">
        <f t="shared" si="134"/>
        <v>2152.1999999999998</v>
      </c>
    </row>
    <row r="286" spans="1:8" ht="66">
      <c r="A286" s="67" t="s">
        <v>25</v>
      </c>
      <c r="B286" s="67" t="s">
        <v>91</v>
      </c>
      <c r="C286" s="67" t="s">
        <v>200</v>
      </c>
      <c r="D286" s="67" t="s">
        <v>93</v>
      </c>
      <c r="E286" s="68" t="s">
        <v>339</v>
      </c>
      <c r="F286" s="69">
        <f>F287</f>
        <v>2554.5</v>
      </c>
      <c r="G286" s="69">
        <f t="shared" si="134"/>
        <v>2110</v>
      </c>
      <c r="H286" s="69">
        <f t="shared" si="134"/>
        <v>2152.1999999999998</v>
      </c>
    </row>
    <row r="287" spans="1:8" ht="66">
      <c r="A287" s="67" t="s">
        <v>25</v>
      </c>
      <c r="B287" s="67" t="s">
        <v>91</v>
      </c>
      <c r="C287" s="67" t="s">
        <v>213</v>
      </c>
      <c r="D287" s="67" t="s">
        <v>93</v>
      </c>
      <c r="E287" s="68" t="s">
        <v>155</v>
      </c>
      <c r="F287" s="69">
        <f>F288</f>
        <v>2554.5</v>
      </c>
      <c r="G287" s="69">
        <f t="shared" si="134"/>
        <v>2110</v>
      </c>
      <c r="H287" s="69">
        <f t="shared" si="134"/>
        <v>2152.1999999999998</v>
      </c>
    </row>
    <row r="288" spans="1:8" ht="49.5">
      <c r="A288" s="67" t="s">
        <v>25</v>
      </c>
      <c r="B288" s="67" t="s">
        <v>91</v>
      </c>
      <c r="C288" s="67" t="s">
        <v>421</v>
      </c>
      <c r="D288" s="231" t="s">
        <v>93</v>
      </c>
      <c r="E288" s="68" t="s">
        <v>422</v>
      </c>
      <c r="F288" s="69">
        <f>F291+F293+F295+F289</f>
        <v>2554.5</v>
      </c>
      <c r="G288" s="69">
        <f t="shared" ref="G288:H288" si="135">G291+G293+G295+G289</f>
        <v>2110</v>
      </c>
      <c r="H288" s="69">
        <f t="shared" si="135"/>
        <v>2152.1999999999998</v>
      </c>
    </row>
    <row r="289" spans="1:8" ht="99">
      <c r="A289" s="15" t="s">
        <v>25</v>
      </c>
      <c r="B289" s="15" t="s">
        <v>91</v>
      </c>
      <c r="C289" s="6" t="s">
        <v>586</v>
      </c>
      <c r="D289" s="180"/>
      <c r="E289" s="5" t="s">
        <v>587</v>
      </c>
      <c r="F289" s="69">
        <f>F290</f>
        <v>485.9</v>
      </c>
      <c r="G289" s="69">
        <f t="shared" ref="G289:H289" si="136">G290</f>
        <v>0</v>
      </c>
      <c r="H289" s="69">
        <f t="shared" si="136"/>
        <v>0</v>
      </c>
    </row>
    <row r="290" spans="1:8">
      <c r="A290" s="15" t="s">
        <v>25</v>
      </c>
      <c r="B290" s="15" t="s">
        <v>91</v>
      </c>
      <c r="C290" s="6" t="s">
        <v>586</v>
      </c>
      <c r="D290" s="180" t="s">
        <v>97</v>
      </c>
      <c r="E290" s="5" t="s">
        <v>98</v>
      </c>
      <c r="F290" s="69">
        <v>485.9</v>
      </c>
      <c r="G290" s="69">
        <v>0</v>
      </c>
      <c r="H290" s="69">
        <v>0</v>
      </c>
    </row>
    <row r="291" spans="1:8" ht="99">
      <c r="A291" s="67" t="s">
        <v>25</v>
      </c>
      <c r="B291" s="67" t="s">
        <v>91</v>
      </c>
      <c r="C291" s="67" t="s">
        <v>254</v>
      </c>
      <c r="D291" s="67" t="s">
        <v>93</v>
      </c>
      <c r="E291" s="68" t="s">
        <v>423</v>
      </c>
      <c r="F291" s="69">
        <f>F292</f>
        <v>942.5</v>
      </c>
      <c r="G291" s="69">
        <f t="shared" ref="G291:H291" si="137">G292</f>
        <v>961.4</v>
      </c>
      <c r="H291" s="69">
        <f t="shared" si="137"/>
        <v>980.6</v>
      </c>
    </row>
    <row r="292" spans="1:8">
      <c r="A292" s="67" t="s">
        <v>25</v>
      </c>
      <c r="B292" s="67" t="s">
        <v>91</v>
      </c>
      <c r="C292" s="67" t="s">
        <v>254</v>
      </c>
      <c r="D292" s="67" t="s">
        <v>97</v>
      </c>
      <c r="E292" s="68" t="s">
        <v>98</v>
      </c>
      <c r="F292" s="69">
        <v>942.5</v>
      </c>
      <c r="G292" s="69">
        <v>961.4</v>
      </c>
      <c r="H292" s="69">
        <v>980.6</v>
      </c>
    </row>
    <row r="293" spans="1:8" ht="99">
      <c r="A293" s="67" t="s">
        <v>25</v>
      </c>
      <c r="B293" s="67" t="s">
        <v>91</v>
      </c>
      <c r="C293" s="67" t="s">
        <v>255</v>
      </c>
      <c r="D293" s="67" t="s">
        <v>93</v>
      </c>
      <c r="E293" s="68" t="s">
        <v>193</v>
      </c>
      <c r="F293" s="69">
        <f>F294</f>
        <v>489.6</v>
      </c>
      <c r="G293" s="69">
        <f t="shared" ref="G293:H293" si="138">G294</f>
        <v>499.4</v>
      </c>
      <c r="H293" s="69">
        <f t="shared" si="138"/>
        <v>509.4</v>
      </c>
    </row>
    <row r="294" spans="1:8">
      <c r="A294" s="67" t="s">
        <v>25</v>
      </c>
      <c r="B294" s="67" t="s">
        <v>91</v>
      </c>
      <c r="C294" s="67" t="s">
        <v>255</v>
      </c>
      <c r="D294" s="67" t="s">
        <v>97</v>
      </c>
      <c r="E294" s="68" t="s">
        <v>98</v>
      </c>
      <c r="F294" s="69">
        <v>489.6</v>
      </c>
      <c r="G294" s="69">
        <v>499.4</v>
      </c>
      <c r="H294" s="69">
        <v>509.4</v>
      </c>
    </row>
    <row r="295" spans="1:8" ht="82.5">
      <c r="A295" s="67" t="s">
        <v>25</v>
      </c>
      <c r="B295" s="67" t="s">
        <v>91</v>
      </c>
      <c r="C295" s="67" t="s">
        <v>424</v>
      </c>
      <c r="D295" s="67" t="s">
        <v>93</v>
      </c>
      <c r="E295" s="68" t="s">
        <v>425</v>
      </c>
      <c r="F295" s="69">
        <f>F296</f>
        <v>636.5</v>
      </c>
      <c r="G295" s="69">
        <f t="shared" ref="G295:H295" si="139">G296</f>
        <v>649.20000000000005</v>
      </c>
      <c r="H295" s="69">
        <f t="shared" si="139"/>
        <v>662.2</v>
      </c>
    </row>
    <row r="296" spans="1:8">
      <c r="A296" s="67" t="s">
        <v>25</v>
      </c>
      <c r="B296" s="67" t="s">
        <v>91</v>
      </c>
      <c r="C296" s="67" t="s">
        <v>424</v>
      </c>
      <c r="D296" s="67" t="s">
        <v>97</v>
      </c>
      <c r="E296" s="68" t="s">
        <v>98</v>
      </c>
      <c r="F296" s="69">
        <v>636.5</v>
      </c>
      <c r="G296" s="69">
        <v>649.20000000000005</v>
      </c>
      <c r="H296" s="69">
        <v>662.2</v>
      </c>
    </row>
    <row r="297" spans="1:8" ht="33">
      <c r="A297" s="228" t="s">
        <v>60</v>
      </c>
      <c r="B297" s="67" t="s">
        <v>93</v>
      </c>
      <c r="C297" s="231" t="s">
        <v>93</v>
      </c>
      <c r="D297" s="231" t="s">
        <v>93</v>
      </c>
      <c r="E297" s="229" t="s">
        <v>596</v>
      </c>
      <c r="F297" s="230">
        <f>F298+F322</f>
        <v>12589.2</v>
      </c>
      <c r="G297" s="230">
        <f>G298+G322</f>
        <v>11422.599999999999</v>
      </c>
      <c r="H297" s="230">
        <f>H298+H322</f>
        <v>11208.5</v>
      </c>
    </row>
    <row r="298" spans="1:8">
      <c r="A298" s="67" t="s">
        <v>60</v>
      </c>
      <c r="B298" s="67" t="s">
        <v>81</v>
      </c>
      <c r="C298" s="67" t="s">
        <v>93</v>
      </c>
      <c r="D298" s="67" t="s">
        <v>93</v>
      </c>
      <c r="E298" s="14" t="s">
        <v>26</v>
      </c>
      <c r="F298" s="69">
        <f>F299+F307+F312</f>
        <v>12063.7</v>
      </c>
      <c r="G298" s="69">
        <f t="shared" ref="G298:H298" si="140">G299+G307+G312</f>
        <v>11185.3</v>
      </c>
      <c r="H298" s="69">
        <f t="shared" si="140"/>
        <v>11208.5</v>
      </c>
    </row>
    <row r="299" spans="1:8" ht="49.5">
      <c r="A299" s="67" t="s">
        <v>60</v>
      </c>
      <c r="B299" s="67" t="s">
        <v>71</v>
      </c>
      <c r="C299" s="67" t="s">
        <v>93</v>
      </c>
      <c r="D299" s="67" t="s">
        <v>93</v>
      </c>
      <c r="E299" s="68" t="s">
        <v>12</v>
      </c>
      <c r="F299" s="69">
        <f>F300</f>
        <v>9521.5</v>
      </c>
      <c r="G299" s="69">
        <f t="shared" ref="G299:H302" si="141">G300</f>
        <v>9521.5</v>
      </c>
      <c r="H299" s="69">
        <f t="shared" si="141"/>
        <v>9521.5</v>
      </c>
    </row>
    <row r="300" spans="1:8" ht="49.5">
      <c r="A300" s="67" t="s">
        <v>60</v>
      </c>
      <c r="B300" s="67" t="s">
        <v>71</v>
      </c>
      <c r="C300" s="67" t="s">
        <v>256</v>
      </c>
      <c r="D300" s="67" t="s">
        <v>93</v>
      </c>
      <c r="E300" s="68" t="s">
        <v>426</v>
      </c>
      <c r="F300" s="69">
        <f>F301</f>
        <v>9521.5</v>
      </c>
      <c r="G300" s="69">
        <f t="shared" si="141"/>
        <v>9521.5</v>
      </c>
      <c r="H300" s="69">
        <f t="shared" si="141"/>
        <v>9521.5</v>
      </c>
    </row>
    <row r="301" spans="1:8">
      <c r="A301" s="67" t="s">
        <v>60</v>
      </c>
      <c r="B301" s="67" t="s">
        <v>71</v>
      </c>
      <c r="C301" s="67" t="s">
        <v>257</v>
      </c>
      <c r="D301" s="67" t="s">
        <v>93</v>
      </c>
      <c r="E301" s="68" t="s">
        <v>2</v>
      </c>
      <c r="F301" s="69">
        <f>F302</f>
        <v>9521.5</v>
      </c>
      <c r="G301" s="69">
        <f t="shared" si="141"/>
        <v>9521.5</v>
      </c>
      <c r="H301" s="69">
        <f t="shared" si="141"/>
        <v>9521.5</v>
      </c>
    </row>
    <row r="302" spans="1:8">
      <c r="A302" s="67" t="s">
        <v>60</v>
      </c>
      <c r="B302" s="67" t="s">
        <v>71</v>
      </c>
      <c r="C302" s="67" t="s">
        <v>427</v>
      </c>
      <c r="D302" s="231" t="s">
        <v>93</v>
      </c>
      <c r="E302" s="68" t="s">
        <v>428</v>
      </c>
      <c r="F302" s="69">
        <f>F303</f>
        <v>9521.5</v>
      </c>
      <c r="G302" s="69">
        <f t="shared" si="141"/>
        <v>9521.5</v>
      </c>
      <c r="H302" s="69">
        <f t="shared" si="141"/>
        <v>9521.5</v>
      </c>
    </row>
    <row r="303" spans="1:8" ht="82.5">
      <c r="A303" s="67" t="s">
        <v>60</v>
      </c>
      <c r="B303" s="67" t="s">
        <v>71</v>
      </c>
      <c r="C303" s="67" t="s">
        <v>258</v>
      </c>
      <c r="D303" s="67" t="s">
        <v>93</v>
      </c>
      <c r="E303" s="68" t="s">
        <v>343</v>
      </c>
      <c r="F303" s="69">
        <f>F304+F305+F306</f>
        <v>9521.5</v>
      </c>
      <c r="G303" s="69">
        <f t="shared" ref="G303:H303" si="142">G304+G305+G306</f>
        <v>9521.5</v>
      </c>
      <c r="H303" s="69">
        <f t="shared" si="142"/>
        <v>9521.5</v>
      </c>
    </row>
    <row r="304" spans="1:8" ht="82.5">
      <c r="A304" s="67" t="s">
        <v>60</v>
      </c>
      <c r="B304" s="67" t="s">
        <v>71</v>
      </c>
      <c r="C304" s="67" t="s">
        <v>258</v>
      </c>
      <c r="D304" s="67" t="s">
        <v>95</v>
      </c>
      <c r="E304" s="68" t="s">
        <v>3</v>
      </c>
      <c r="F304" s="69">
        <v>8007.7</v>
      </c>
      <c r="G304" s="69">
        <v>8007.7</v>
      </c>
      <c r="H304" s="69">
        <v>8007.7</v>
      </c>
    </row>
    <row r="305" spans="1:8" ht="33">
      <c r="A305" s="67" t="s">
        <v>60</v>
      </c>
      <c r="B305" s="67" t="s">
        <v>71</v>
      </c>
      <c r="C305" s="67" t="s">
        <v>258</v>
      </c>
      <c r="D305" s="67" t="s">
        <v>96</v>
      </c>
      <c r="E305" s="68" t="s">
        <v>342</v>
      </c>
      <c r="F305" s="69">
        <f>1395.4+29.8</f>
        <v>1425.2</v>
      </c>
      <c r="G305" s="69">
        <v>1395.4</v>
      </c>
      <c r="H305" s="69">
        <v>1395.4</v>
      </c>
    </row>
    <row r="306" spans="1:8">
      <c r="A306" s="67" t="s">
        <v>60</v>
      </c>
      <c r="B306" s="67" t="s">
        <v>71</v>
      </c>
      <c r="C306" s="67" t="s">
        <v>258</v>
      </c>
      <c r="D306" s="67" t="s">
        <v>97</v>
      </c>
      <c r="E306" s="68" t="s">
        <v>98</v>
      </c>
      <c r="F306" s="69">
        <f>118.4-29.8</f>
        <v>88.600000000000009</v>
      </c>
      <c r="G306" s="69">
        <v>118.4</v>
      </c>
      <c r="H306" s="69">
        <v>118.4</v>
      </c>
    </row>
    <row r="307" spans="1:8">
      <c r="A307" s="67" t="s">
        <v>60</v>
      </c>
      <c r="B307" s="67" t="s">
        <v>72</v>
      </c>
      <c r="C307" s="67" t="s">
        <v>93</v>
      </c>
      <c r="D307" s="67" t="s">
        <v>93</v>
      </c>
      <c r="E307" s="68" t="s">
        <v>13</v>
      </c>
      <c r="F307" s="69">
        <f t="shared" ref="F307:H310" si="143">F308</f>
        <v>1401.2</v>
      </c>
      <c r="G307" s="69">
        <f t="shared" si="143"/>
        <v>500</v>
      </c>
      <c r="H307" s="69">
        <f t="shared" si="143"/>
        <v>500</v>
      </c>
    </row>
    <row r="308" spans="1:8" ht="33">
      <c r="A308" s="67" t="s">
        <v>60</v>
      </c>
      <c r="B308" s="67" t="s">
        <v>72</v>
      </c>
      <c r="C308" s="67" t="s">
        <v>312</v>
      </c>
      <c r="D308" s="67" t="s">
        <v>93</v>
      </c>
      <c r="E308" s="68" t="s">
        <v>429</v>
      </c>
      <c r="F308" s="69">
        <f t="shared" si="143"/>
        <v>1401.2</v>
      </c>
      <c r="G308" s="69">
        <f t="shared" si="143"/>
        <v>500</v>
      </c>
      <c r="H308" s="69">
        <f t="shared" si="143"/>
        <v>500</v>
      </c>
    </row>
    <row r="309" spans="1:8">
      <c r="A309" s="67" t="s">
        <v>60</v>
      </c>
      <c r="B309" s="67" t="s">
        <v>72</v>
      </c>
      <c r="C309" s="67" t="s">
        <v>430</v>
      </c>
      <c r="D309" s="67" t="s">
        <v>93</v>
      </c>
      <c r="E309" s="68" t="s">
        <v>13</v>
      </c>
      <c r="F309" s="69">
        <f t="shared" si="143"/>
        <v>1401.2</v>
      </c>
      <c r="G309" s="69">
        <f t="shared" si="143"/>
        <v>500</v>
      </c>
      <c r="H309" s="69">
        <f t="shared" si="143"/>
        <v>500</v>
      </c>
    </row>
    <row r="310" spans="1:8" ht="33">
      <c r="A310" s="67" t="s">
        <v>60</v>
      </c>
      <c r="B310" s="67" t="s">
        <v>72</v>
      </c>
      <c r="C310" s="67" t="s">
        <v>259</v>
      </c>
      <c r="D310" s="67" t="s">
        <v>93</v>
      </c>
      <c r="E310" s="68" t="s">
        <v>132</v>
      </c>
      <c r="F310" s="69">
        <f t="shared" si="143"/>
        <v>1401.2</v>
      </c>
      <c r="G310" s="69">
        <f t="shared" si="143"/>
        <v>500</v>
      </c>
      <c r="H310" s="69">
        <f t="shared" si="143"/>
        <v>500</v>
      </c>
    </row>
    <row r="311" spans="1:8">
      <c r="A311" s="67" t="s">
        <v>60</v>
      </c>
      <c r="B311" s="67" t="s">
        <v>72</v>
      </c>
      <c r="C311" s="67" t="s">
        <v>259</v>
      </c>
      <c r="D311" s="67" t="s">
        <v>97</v>
      </c>
      <c r="E311" s="68" t="s">
        <v>98</v>
      </c>
      <c r="F311" s="69">
        <f>2000-598.8</f>
        <v>1401.2</v>
      </c>
      <c r="G311" s="69">
        <v>500</v>
      </c>
      <c r="H311" s="69">
        <v>500</v>
      </c>
    </row>
    <row r="312" spans="1:8">
      <c r="A312" s="67" t="s">
        <v>60</v>
      </c>
      <c r="B312" s="67" t="s">
        <v>87</v>
      </c>
      <c r="C312" s="67" t="s">
        <v>93</v>
      </c>
      <c r="D312" s="67" t="s">
        <v>93</v>
      </c>
      <c r="E312" s="68" t="s">
        <v>46</v>
      </c>
      <c r="F312" s="69">
        <f>F313</f>
        <v>1141</v>
      </c>
      <c r="G312" s="69">
        <f t="shared" ref="G312:H312" si="144">G313</f>
        <v>1163.8</v>
      </c>
      <c r="H312" s="69">
        <f t="shared" si="144"/>
        <v>1187</v>
      </c>
    </row>
    <row r="313" spans="1:8" ht="49.5">
      <c r="A313" s="67" t="s">
        <v>60</v>
      </c>
      <c r="B313" s="67" t="s">
        <v>87</v>
      </c>
      <c r="C313" s="67" t="s">
        <v>256</v>
      </c>
      <c r="D313" s="67" t="s">
        <v>93</v>
      </c>
      <c r="E313" s="68" t="s">
        <v>426</v>
      </c>
      <c r="F313" s="69">
        <f>F314+F318</f>
        <v>1141</v>
      </c>
      <c r="G313" s="69">
        <f t="shared" ref="G313:H313" si="145">G314+G318</f>
        <v>1163.8</v>
      </c>
      <c r="H313" s="69">
        <f t="shared" si="145"/>
        <v>1187</v>
      </c>
    </row>
    <row r="314" spans="1:8" ht="33">
      <c r="A314" s="67" t="s">
        <v>60</v>
      </c>
      <c r="B314" s="67" t="s">
        <v>87</v>
      </c>
      <c r="C314" s="67" t="s">
        <v>260</v>
      </c>
      <c r="D314" s="67" t="s">
        <v>93</v>
      </c>
      <c r="E314" s="68" t="s">
        <v>431</v>
      </c>
      <c r="F314" s="69">
        <f>F315</f>
        <v>1114.7</v>
      </c>
      <c r="G314" s="69">
        <f t="shared" ref="G314:H314" si="146">G315</f>
        <v>1133.8</v>
      </c>
      <c r="H314" s="69">
        <f t="shared" si="146"/>
        <v>1156</v>
      </c>
    </row>
    <row r="315" spans="1:8" ht="82.5">
      <c r="A315" s="67" t="s">
        <v>60</v>
      </c>
      <c r="B315" s="67" t="s">
        <v>87</v>
      </c>
      <c r="C315" s="67" t="s">
        <v>432</v>
      </c>
      <c r="D315" s="231" t="s">
        <v>93</v>
      </c>
      <c r="E315" s="68" t="s">
        <v>433</v>
      </c>
      <c r="F315" s="69">
        <f>F316</f>
        <v>1114.7</v>
      </c>
      <c r="G315" s="69">
        <f t="shared" ref="G315:H316" si="147">G316</f>
        <v>1133.8</v>
      </c>
      <c r="H315" s="69">
        <f t="shared" si="147"/>
        <v>1156</v>
      </c>
    </row>
    <row r="316" spans="1:8" ht="66">
      <c r="A316" s="67" t="s">
        <v>60</v>
      </c>
      <c r="B316" s="67" t="s">
        <v>87</v>
      </c>
      <c r="C316" s="67" t="s">
        <v>261</v>
      </c>
      <c r="D316" s="67" t="s">
        <v>93</v>
      </c>
      <c r="E316" s="68" t="s">
        <v>190</v>
      </c>
      <c r="F316" s="69">
        <f>F317</f>
        <v>1114.7</v>
      </c>
      <c r="G316" s="69">
        <f t="shared" si="147"/>
        <v>1133.8</v>
      </c>
      <c r="H316" s="69">
        <f t="shared" si="147"/>
        <v>1156</v>
      </c>
    </row>
    <row r="317" spans="1:8" ht="33">
      <c r="A317" s="67" t="s">
        <v>60</v>
      </c>
      <c r="B317" s="67" t="s">
        <v>87</v>
      </c>
      <c r="C317" s="67" t="s">
        <v>261</v>
      </c>
      <c r="D317" s="67" t="s">
        <v>96</v>
      </c>
      <c r="E317" s="68" t="s">
        <v>342</v>
      </c>
      <c r="F317" s="69">
        <f>1102+12.7</f>
        <v>1114.7</v>
      </c>
      <c r="G317" s="69">
        <f>1123.8+10</f>
        <v>1133.8</v>
      </c>
      <c r="H317" s="69">
        <f>1146+10</f>
        <v>1156</v>
      </c>
    </row>
    <row r="318" spans="1:8">
      <c r="A318" s="67" t="s">
        <v>60</v>
      </c>
      <c r="B318" s="67" t="s">
        <v>87</v>
      </c>
      <c r="C318" s="67" t="s">
        <v>262</v>
      </c>
      <c r="D318" s="67" t="s">
        <v>93</v>
      </c>
      <c r="E318" s="68" t="s">
        <v>130</v>
      </c>
      <c r="F318" s="69">
        <f>F319</f>
        <v>26.3</v>
      </c>
      <c r="G318" s="69">
        <f t="shared" ref="G318:H319" si="148">G319</f>
        <v>30</v>
      </c>
      <c r="H318" s="69">
        <f t="shared" si="148"/>
        <v>31</v>
      </c>
    </row>
    <row r="319" spans="1:8" ht="49.5">
      <c r="A319" s="67" t="s">
        <v>60</v>
      </c>
      <c r="B319" s="67" t="s">
        <v>87</v>
      </c>
      <c r="C319" s="67" t="s">
        <v>434</v>
      </c>
      <c r="D319" s="231" t="s">
        <v>93</v>
      </c>
      <c r="E319" s="68" t="s">
        <v>435</v>
      </c>
      <c r="F319" s="69">
        <f>F320</f>
        <v>26.3</v>
      </c>
      <c r="G319" s="69">
        <f t="shared" si="148"/>
        <v>30</v>
      </c>
      <c r="H319" s="69">
        <f t="shared" si="148"/>
        <v>31</v>
      </c>
    </row>
    <row r="320" spans="1:8" ht="49.5">
      <c r="A320" s="67" t="s">
        <v>60</v>
      </c>
      <c r="B320" s="67" t="s">
        <v>87</v>
      </c>
      <c r="C320" s="67" t="s">
        <v>263</v>
      </c>
      <c r="D320" s="67" t="s">
        <v>93</v>
      </c>
      <c r="E320" s="68" t="s">
        <v>131</v>
      </c>
      <c r="F320" s="69">
        <f>F321</f>
        <v>26.3</v>
      </c>
      <c r="G320" s="69">
        <f t="shared" ref="G320:H320" si="149">G321</f>
        <v>30</v>
      </c>
      <c r="H320" s="69">
        <f t="shared" si="149"/>
        <v>31</v>
      </c>
    </row>
    <row r="321" spans="1:8" ht="33">
      <c r="A321" s="67" t="s">
        <v>60</v>
      </c>
      <c r="B321" s="67" t="s">
        <v>87</v>
      </c>
      <c r="C321" s="67" t="s">
        <v>263</v>
      </c>
      <c r="D321" s="67" t="s">
        <v>96</v>
      </c>
      <c r="E321" s="68" t="s">
        <v>342</v>
      </c>
      <c r="F321" s="69">
        <f>39-12.7</f>
        <v>26.3</v>
      </c>
      <c r="G321" s="69">
        <f>40-10</f>
        <v>30</v>
      </c>
      <c r="H321" s="69">
        <f>41-10</f>
        <v>31</v>
      </c>
    </row>
    <row r="322" spans="1:8" ht="33">
      <c r="A322" s="67" t="s">
        <v>60</v>
      </c>
      <c r="B322" s="67" t="s">
        <v>333</v>
      </c>
      <c r="C322" s="67" t="s">
        <v>93</v>
      </c>
      <c r="D322" s="67" t="s">
        <v>93</v>
      </c>
      <c r="E322" s="68" t="s">
        <v>504</v>
      </c>
      <c r="F322" s="69">
        <f t="shared" ref="F322:H327" si="150">F323</f>
        <v>525.5</v>
      </c>
      <c r="G322" s="69">
        <f t="shared" si="150"/>
        <v>237.3</v>
      </c>
      <c r="H322" s="69">
        <f t="shared" si="150"/>
        <v>0</v>
      </c>
    </row>
    <row r="323" spans="1:8" ht="33">
      <c r="A323" s="67" t="s">
        <v>60</v>
      </c>
      <c r="B323" s="67" t="s">
        <v>334</v>
      </c>
      <c r="C323" s="67" t="s">
        <v>93</v>
      </c>
      <c r="D323" s="67" t="s">
        <v>93</v>
      </c>
      <c r="E323" s="68" t="s">
        <v>335</v>
      </c>
      <c r="F323" s="69">
        <f t="shared" si="150"/>
        <v>525.5</v>
      </c>
      <c r="G323" s="69">
        <f t="shared" si="150"/>
        <v>237.3</v>
      </c>
      <c r="H323" s="69">
        <f t="shared" si="150"/>
        <v>0</v>
      </c>
    </row>
    <row r="324" spans="1:8" ht="49.5">
      <c r="A324" s="67" t="s">
        <v>60</v>
      </c>
      <c r="B324" s="67" t="s">
        <v>334</v>
      </c>
      <c r="C324" s="67" t="s">
        <v>256</v>
      </c>
      <c r="D324" s="67" t="s">
        <v>93</v>
      </c>
      <c r="E324" s="68" t="s">
        <v>426</v>
      </c>
      <c r="F324" s="69">
        <f t="shared" si="150"/>
        <v>525.5</v>
      </c>
      <c r="G324" s="69">
        <f t="shared" si="150"/>
        <v>237.3</v>
      </c>
      <c r="H324" s="69">
        <f t="shared" ref="H324:H327" si="151">H325</f>
        <v>0</v>
      </c>
    </row>
    <row r="325" spans="1:8" ht="49.5">
      <c r="A325" s="67" t="s">
        <v>60</v>
      </c>
      <c r="B325" s="67" t="s">
        <v>334</v>
      </c>
      <c r="C325" s="67" t="s">
        <v>440</v>
      </c>
      <c r="D325" s="67" t="s">
        <v>93</v>
      </c>
      <c r="E325" s="68" t="s">
        <v>441</v>
      </c>
      <c r="F325" s="69">
        <f t="shared" si="150"/>
        <v>525.5</v>
      </c>
      <c r="G325" s="69">
        <f t="shared" si="150"/>
        <v>237.3</v>
      </c>
      <c r="H325" s="69">
        <f t="shared" si="151"/>
        <v>0</v>
      </c>
    </row>
    <row r="326" spans="1:8" ht="49.5">
      <c r="A326" s="67" t="s">
        <v>60</v>
      </c>
      <c r="B326" s="67" t="s">
        <v>334</v>
      </c>
      <c r="C326" s="67" t="s">
        <v>442</v>
      </c>
      <c r="D326" s="231" t="s">
        <v>93</v>
      </c>
      <c r="E326" s="68" t="s">
        <v>443</v>
      </c>
      <c r="F326" s="69">
        <f t="shared" si="150"/>
        <v>525.5</v>
      </c>
      <c r="G326" s="69">
        <f t="shared" si="150"/>
        <v>237.3</v>
      </c>
      <c r="H326" s="69">
        <f t="shared" si="151"/>
        <v>0</v>
      </c>
    </row>
    <row r="327" spans="1:8">
      <c r="A327" s="67" t="s">
        <v>60</v>
      </c>
      <c r="B327" s="67" t="s">
        <v>334</v>
      </c>
      <c r="C327" s="67" t="s">
        <v>444</v>
      </c>
      <c r="D327" s="67" t="s">
        <v>93</v>
      </c>
      <c r="E327" s="68" t="s">
        <v>445</v>
      </c>
      <c r="F327" s="69">
        <f t="shared" si="150"/>
        <v>525.5</v>
      </c>
      <c r="G327" s="69">
        <f t="shared" si="150"/>
        <v>237.3</v>
      </c>
      <c r="H327" s="69">
        <f t="shared" si="151"/>
        <v>0</v>
      </c>
    </row>
    <row r="328" spans="1:8" ht="33">
      <c r="A328" s="67" t="s">
        <v>60</v>
      </c>
      <c r="B328" s="67" t="s">
        <v>334</v>
      </c>
      <c r="C328" s="67" t="s">
        <v>444</v>
      </c>
      <c r="D328" s="67" t="s">
        <v>446</v>
      </c>
      <c r="E328" s="68" t="s">
        <v>447</v>
      </c>
      <c r="F328" s="69">
        <f>700-174.5</f>
        <v>525.5</v>
      </c>
      <c r="G328" s="69">
        <v>237.3</v>
      </c>
      <c r="H328" s="69">
        <v>0</v>
      </c>
    </row>
    <row r="329" spans="1:8" ht="49.5">
      <c r="A329" s="228" t="s">
        <v>58</v>
      </c>
      <c r="B329" s="67" t="s">
        <v>93</v>
      </c>
      <c r="C329" s="231" t="s">
        <v>93</v>
      </c>
      <c r="D329" s="231" t="s">
        <v>93</v>
      </c>
      <c r="E329" s="229" t="s">
        <v>542</v>
      </c>
      <c r="F329" s="230">
        <f>F330+F344+F351+F358</f>
        <v>16576.199999999997</v>
      </c>
      <c r="G329" s="230">
        <f>G330+G344+G351+G358</f>
        <v>16461</v>
      </c>
      <c r="H329" s="230">
        <f>H330+H344+H351+H358</f>
        <v>15390.4</v>
      </c>
    </row>
    <row r="330" spans="1:8">
      <c r="A330" s="67" t="s">
        <v>58</v>
      </c>
      <c r="B330" s="67" t="s">
        <v>81</v>
      </c>
      <c r="C330" s="67" t="s">
        <v>93</v>
      </c>
      <c r="D330" s="67" t="s">
        <v>93</v>
      </c>
      <c r="E330" s="14" t="s">
        <v>26</v>
      </c>
      <c r="F330" s="69">
        <f>F331</f>
        <v>8739.2999999999993</v>
      </c>
      <c r="G330" s="69">
        <f t="shared" ref="G330:H331" si="152">G331</f>
        <v>8102.3</v>
      </c>
      <c r="H330" s="69">
        <f t="shared" si="152"/>
        <v>8102.3</v>
      </c>
    </row>
    <row r="331" spans="1:8">
      <c r="A331" s="67" t="s">
        <v>58</v>
      </c>
      <c r="B331" s="67" t="s">
        <v>87</v>
      </c>
      <c r="C331" s="67" t="s">
        <v>93</v>
      </c>
      <c r="D331" s="67" t="s">
        <v>93</v>
      </c>
      <c r="E331" s="68" t="s">
        <v>46</v>
      </c>
      <c r="F331" s="69">
        <f>F332</f>
        <v>8739.2999999999993</v>
      </c>
      <c r="G331" s="69">
        <f t="shared" si="152"/>
        <v>8102.3</v>
      </c>
      <c r="H331" s="69">
        <f t="shared" si="152"/>
        <v>8102.3</v>
      </c>
    </row>
    <row r="332" spans="1:8" ht="66">
      <c r="A332" s="67" t="s">
        <v>58</v>
      </c>
      <c r="B332" s="67" t="s">
        <v>87</v>
      </c>
      <c r="C332" s="67" t="s">
        <v>264</v>
      </c>
      <c r="D332" s="67" t="s">
        <v>93</v>
      </c>
      <c r="E332" s="68" t="s">
        <v>449</v>
      </c>
      <c r="F332" s="69">
        <f>F333+F339</f>
        <v>8739.2999999999993</v>
      </c>
      <c r="G332" s="69">
        <f t="shared" ref="G332:H332" si="153">G333+G339</f>
        <v>8102.3</v>
      </c>
      <c r="H332" s="69">
        <f t="shared" si="153"/>
        <v>8102.3</v>
      </c>
    </row>
    <row r="333" spans="1:8" ht="49.5">
      <c r="A333" s="67" t="s">
        <v>58</v>
      </c>
      <c r="B333" s="67" t="s">
        <v>87</v>
      </c>
      <c r="C333" s="67" t="s">
        <v>265</v>
      </c>
      <c r="D333" s="67" t="s">
        <v>93</v>
      </c>
      <c r="E333" s="68" t="s">
        <v>147</v>
      </c>
      <c r="F333" s="69">
        <f>F334</f>
        <v>2903.1000000000004</v>
      </c>
      <c r="G333" s="69">
        <f t="shared" ref="G333:H333" si="154">G334</f>
        <v>2328.8000000000002</v>
      </c>
      <c r="H333" s="69">
        <f t="shared" si="154"/>
        <v>2328.8000000000002</v>
      </c>
    </row>
    <row r="334" spans="1:8" ht="66">
      <c r="A334" s="67" t="s">
        <v>58</v>
      </c>
      <c r="B334" s="67" t="s">
        <v>87</v>
      </c>
      <c r="C334" s="67" t="s">
        <v>450</v>
      </c>
      <c r="D334" s="231" t="s">
        <v>93</v>
      </c>
      <c r="E334" s="68" t="s">
        <v>451</v>
      </c>
      <c r="F334" s="69">
        <f>F335+F337</f>
        <v>2903.1000000000004</v>
      </c>
      <c r="G334" s="69">
        <f t="shared" ref="G334:H334" si="155">G335+G337</f>
        <v>2328.8000000000002</v>
      </c>
      <c r="H334" s="69">
        <f t="shared" si="155"/>
        <v>2328.8000000000002</v>
      </c>
    </row>
    <row r="335" spans="1:8" ht="33">
      <c r="A335" s="67" t="s">
        <v>58</v>
      </c>
      <c r="B335" s="67" t="s">
        <v>87</v>
      </c>
      <c r="C335" s="67" t="s">
        <v>267</v>
      </c>
      <c r="D335" s="67" t="s">
        <v>93</v>
      </c>
      <c r="E335" s="68" t="s">
        <v>148</v>
      </c>
      <c r="F335" s="69">
        <f>F336</f>
        <v>2695.1000000000004</v>
      </c>
      <c r="G335" s="69">
        <f t="shared" ref="G335:H335" si="156">G336</f>
        <v>2120.8000000000002</v>
      </c>
      <c r="H335" s="69">
        <f t="shared" si="156"/>
        <v>2120.8000000000002</v>
      </c>
    </row>
    <row r="336" spans="1:8" ht="33">
      <c r="A336" s="67" t="s">
        <v>58</v>
      </c>
      <c r="B336" s="67" t="s">
        <v>87</v>
      </c>
      <c r="C336" s="67" t="s">
        <v>267</v>
      </c>
      <c r="D336" s="67" t="s">
        <v>96</v>
      </c>
      <c r="E336" s="68" t="s">
        <v>342</v>
      </c>
      <c r="F336" s="69">
        <f>2031.3+100+783.8-220</f>
        <v>2695.1000000000004</v>
      </c>
      <c r="G336" s="69">
        <v>2120.8000000000002</v>
      </c>
      <c r="H336" s="69">
        <v>2120.8000000000002</v>
      </c>
    </row>
    <row r="337" spans="1:8" ht="49.5">
      <c r="A337" s="67" t="s">
        <v>58</v>
      </c>
      <c r="B337" s="67" t="s">
        <v>87</v>
      </c>
      <c r="C337" s="67" t="s">
        <v>268</v>
      </c>
      <c r="D337" s="67" t="s">
        <v>93</v>
      </c>
      <c r="E337" s="68" t="s">
        <v>452</v>
      </c>
      <c r="F337" s="69">
        <f>F338</f>
        <v>208</v>
      </c>
      <c r="G337" s="69">
        <f t="shared" ref="G337:H337" si="157">G338</f>
        <v>208</v>
      </c>
      <c r="H337" s="69">
        <f t="shared" si="157"/>
        <v>208</v>
      </c>
    </row>
    <row r="338" spans="1:8" ht="33">
      <c r="A338" s="67" t="s">
        <v>58</v>
      </c>
      <c r="B338" s="67" t="s">
        <v>87</v>
      </c>
      <c r="C338" s="67" t="s">
        <v>268</v>
      </c>
      <c r="D338" s="67" t="s">
        <v>96</v>
      </c>
      <c r="E338" s="68" t="s">
        <v>342</v>
      </c>
      <c r="F338" s="69">
        <v>208</v>
      </c>
      <c r="G338" s="69">
        <v>208</v>
      </c>
      <c r="H338" s="69">
        <v>208</v>
      </c>
    </row>
    <row r="339" spans="1:8">
      <c r="A339" s="67" t="s">
        <v>58</v>
      </c>
      <c r="B339" s="67" t="s">
        <v>87</v>
      </c>
      <c r="C339" s="67" t="s">
        <v>269</v>
      </c>
      <c r="D339" s="67" t="s">
        <v>93</v>
      </c>
      <c r="E339" s="68" t="s">
        <v>2</v>
      </c>
      <c r="F339" s="69">
        <f>F340</f>
        <v>5836.2</v>
      </c>
      <c r="G339" s="69">
        <f t="shared" ref="G339:H340" si="158">G340</f>
        <v>5773.5</v>
      </c>
      <c r="H339" s="69">
        <f t="shared" si="158"/>
        <v>5773.5</v>
      </c>
    </row>
    <row r="340" spans="1:8">
      <c r="A340" s="67" t="s">
        <v>58</v>
      </c>
      <c r="B340" s="67" t="s">
        <v>87</v>
      </c>
      <c r="C340" s="67" t="s">
        <v>453</v>
      </c>
      <c r="D340" s="231" t="s">
        <v>93</v>
      </c>
      <c r="E340" s="68" t="s">
        <v>428</v>
      </c>
      <c r="F340" s="69">
        <f>F341</f>
        <v>5836.2</v>
      </c>
      <c r="G340" s="69">
        <f t="shared" si="158"/>
        <v>5773.5</v>
      </c>
      <c r="H340" s="69">
        <f t="shared" si="158"/>
        <v>5773.5</v>
      </c>
    </row>
    <row r="341" spans="1:8" ht="82.5">
      <c r="A341" s="67" t="s">
        <v>58</v>
      </c>
      <c r="B341" s="67" t="s">
        <v>87</v>
      </c>
      <c r="C341" s="67" t="s">
        <v>266</v>
      </c>
      <c r="D341" s="67" t="s">
        <v>93</v>
      </c>
      <c r="E341" s="68" t="s">
        <v>343</v>
      </c>
      <c r="F341" s="69">
        <f>F342+F343</f>
        <v>5836.2</v>
      </c>
      <c r="G341" s="69">
        <f t="shared" ref="G341:H341" si="159">G342+G343</f>
        <v>5773.5</v>
      </c>
      <c r="H341" s="69">
        <f t="shared" si="159"/>
        <v>5773.5</v>
      </c>
    </row>
    <row r="342" spans="1:8" ht="82.5">
      <c r="A342" s="67" t="s">
        <v>58</v>
      </c>
      <c r="B342" s="67" t="s">
        <v>87</v>
      </c>
      <c r="C342" s="67" t="s">
        <v>266</v>
      </c>
      <c r="D342" s="67" t="s">
        <v>95</v>
      </c>
      <c r="E342" s="68" t="s">
        <v>3</v>
      </c>
      <c r="F342" s="69">
        <f>5298.5+62.7</f>
        <v>5361.2</v>
      </c>
      <c r="G342" s="69">
        <v>5298.5</v>
      </c>
      <c r="H342" s="69">
        <v>5298.5</v>
      </c>
    </row>
    <row r="343" spans="1:8" ht="33">
      <c r="A343" s="67" t="s">
        <v>58</v>
      </c>
      <c r="B343" s="67" t="s">
        <v>87</v>
      </c>
      <c r="C343" s="67" t="s">
        <v>266</v>
      </c>
      <c r="D343" s="67" t="s">
        <v>96</v>
      </c>
      <c r="E343" s="68" t="s">
        <v>342</v>
      </c>
      <c r="F343" s="69">
        <v>475</v>
      </c>
      <c r="G343" s="69">
        <v>475</v>
      </c>
      <c r="H343" s="69">
        <v>475</v>
      </c>
    </row>
    <row r="344" spans="1:8">
      <c r="A344" s="67" t="s">
        <v>58</v>
      </c>
      <c r="B344" s="67" t="s">
        <v>83</v>
      </c>
      <c r="C344" s="67" t="s">
        <v>93</v>
      </c>
      <c r="D344" s="67" t="s">
        <v>93</v>
      </c>
      <c r="E344" s="68" t="s">
        <v>48</v>
      </c>
      <c r="F344" s="69">
        <f t="shared" ref="F344:F349" si="160">F345</f>
        <v>959.3</v>
      </c>
      <c r="G344" s="69">
        <f t="shared" ref="G344:H349" si="161">G345</f>
        <v>500</v>
      </c>
      <c r="H344" s="69">
        <f t="shared" si="161"/>
        <v>500</v>
      </c>
    </row>
    <row r="345" spans="1:8">
      <c r="A345" s="67" t="s">
        <v>58</v>
      </c>
      <c r="B345" s="67" t="s">
        <v>74</v>
      </c>
      <c r="C345" s="67" t="s">
        <v>93</v>
      </c>
      <c r="D345" s="67" t="s">
        <v>93</v>
      </c>
      <c r="E345" s="68" t="s">
        <v>49</v>
      </c>
      <c r="F345" s="69">
        <f t="shared" si="160"/>
        <v>959.3</v>
      </c>
      <c r="G345" s="69">
        <f t="shared" si="161"/>
        <v>500</v>
      </c>
      <c r="H345" s="69">
        <f t="shared" si="161"/>
        <v>500</v>
      </c>
    </row>
    <row r="346" spans="1:8" ht="66">
      <c r="A346" s="67" t="s">
        <v>58</v>
      </c>
      <c r="B346" s="67" t="s">
        <v>74</v>
      </c>
      <c r="C346" s="67" t="s">
        <v>264</v>
      </c>
      <c r="D346" s="67" t="s">
        <v>93</v>
      </c>
      <c r="E346" s="68" t="s">
        <v>449</v>
      </c>
      <c r="F346" s="69">
        <f t="shared" si="160"/>
        <v>959.3</v>
      </c>
      <c r="G346" s="69">
        <f t="shared" si="161"/>
        <v>500</v>
      </c>
      <c r="H346" s="69">
        <f t="shared" si="161"/>
        <v>500</v>
      </c>
    </row>
    <row r="347" spans="1:8" ht="49.5">
      <c r="A347" s="67" t="s">
        <v>58</v>
      </c>
      <c r="B347" s="67" t="s">
        <v>74</v>
      </c>
      <c r="C347" s="67" t="s">
        <v>265</v>
      </c>
      <c r="D347" s="67" t="s">
        <v>93</v>
      </c>
      <c r="E347" s="68" t="s">
        <v>147</v>
      </c>
      <c r="F347" s="69">
        <f t="shared" si="160"/>
        <v>959.3</v>
      </c>
      <c r="G347" s="69">
        <f t="shared" si="161"/>
        <v>500</v>
      </c>
      <c r="H347" s="69">
        <f t="shared" si="161"/>
        <v>500</v>
      </c>
    </row>
    <row r="348" spans="1:8" ht="49.5">
      <c r="A348" s="67" t="s">
        <v>58</v>
      </c>
      <c r="B348" s="67" t="s">
        <v>74</v>
      </c>
      <c r="C348" s="67" t="s">
        <v>454</v>
      </c>
      <c r="D348" s="231" t="s">
        <v>93</v>
      </c>
      <c r="E348" s="68" t="s">
        <v>455</v>
      </c>
      <c r="F348" s="69">
        <f t="shared" si="160"/>
        <v>959.3</v>
      </c>
      <c r="G348" s="69">
        <f t="shared" si="161"/>
        <v>500</v>
      </c>
      <c r="H348" s="69">
        <f t="shared" si="161"/>
        <v>500</v>
      </c>
    </row>
    <row r="349" spans="1:8" ht="33">
      <c r="A349" s="67" t="s">
        <v>58</v>
      </c>
      <c r="B349" s="67" t="s">
        <v>74</v>
      </c>
      <c r="C349" s="67" t="s">
        <v>270</v>
      </c>
      <c r="D349" s="67" t="s">
        <v>93</v>
      </c>
      <c r="E349" s="68" t="s">
        <v>149</v>
      </c>
      <c r="F349" s="69">
        <f t="shared" si="160"/>
        <v>959.3</v>
      </c>
      <c r="G349" s="69">
        <f t="shared" si="161"/>
        <v>500</v>
      </c>
      <c r="H349" s="69">
        <f t="shared" si="161"/>
        <v>500</v>
      </c>
    </row>
    <row r="350" spans="1:8" ht="33">
      <c r="A350" s="67" t="s">
        <v>58</v>
      </c>
      <c r="B350" s="67" t="s">
        <v>74</v>
      </c>
      <c r="C350" s="67" t="s">
        <v>270</v>
      </c>
      <c r="D350" s="67" t="s">
        <v>96</v>
      </c>
      <c r="E350" s="68" t="s">
        <v>342</v>
      </c>
      <c r="F350" s="69">
        <f>1101.3+687.5-829.5</f>
        <v>959.3</v>
      </c>
      <c r="G350" s="69">
        <v>500</v>
      </c>
      <c r="H350" s="69">
        <v>500</v>
      </c>
    </row>
    <row r="351" spans="1:8">
      <c r="A351" s="67" t="s">
        <v>58</v>
      </c>
      <c r="B351" s="67" t="s">
        <v>84</v>
      </c>
      <c r="C351" s="67" t="s">
        <v>93</v>
      </c>
      <c r="D351" s="67" t="s">
        <v>93</v>
      </c>
      <c r="E351" s="68" t="s">
        <v>50</v>
      </c>
      <c r="F351" s="69">
        <f>F352</f>
        <v>1524.6</v>
      </c>
      <c r="G351" s="69">
        <f t="shared" ref="G351:H351" si="162">G352</f>
        <v>1435.1</v>
      </c>
      <c r="H351" s="69">
        <f t="shared" si="162"/>
        <v>1435.1</v>
      </c>
    </row>
    <row r="352" spans="1:8">
      <c r="A352" s="67" t="s">
        <v>58</v>
      </c>
      <c r="B352" s="67" t="s">
        <v>8</v>
      </c>
      <c r="C352" s="67" t="s">
        <v>93</v>
      </c>
      <c r="D352" s="67" t="s">
        <v>93</v>
      </c>
      <c r="E352" s="68" t="s">
        <v>9</v>
      </c>
      <c r="F352" s="69">
        <f t="shared" ref="F352:F356" si="163">F353</f>
        <v>1524.6</v>
      </c>
      <c r="G352" s="69">
        <f t="shared" ref="G352:H356" si="164">G353</f>
        <v>1435.1</v>
      </c>
      <c r="H352" s="69">
        <f t="shared" si="164"/>
        <v>1435.1</v>
      </c>
    </row>
    <row r="353" spans="1:8" ht="66">
      <c r="A353" s="67" t="s">
        <v>58</v>
      </c>
      <c r="B353" s="67" t="s">
        <v>8</v>
      </c>
      <c r="C353" s="67" t="s">
        <v>264</v>
      </c>
      <c r="D353" s="67" t="s">
        <v>93</v>
      </c>
      <c r="E353" s="68" t="s">
        <v>449</v>
      </c>
      <c r="F353" s="69">
        <f t="shared" si="163"/>
        <v>1524.6</v>
      </c>
      <c r="G353" s="69">
        <f t="shared" si="164"/>
        <v>1435.1</v>
      </c>
      <c r="H353" s="69">
        <f t="shared" si="164"/>
        <v>1435.1</v>
      </c>
    </row>
    <row r="354" spans="1:8" ht="49.5">
      <c r="A354" s="67" t="s">
        <v>58</v>
      </c>
      <c r="B354" s="67" t="s">
        <v>8</v>
      </c>
      <c r="C354" s="67" t="s">
        <v>265</v>
      </c>
      <c r="D354" s="67" t="s">
        <v>93</v>
      </c>
      <c r="E354" s="68" t="s">
        <v>147</v>
      </c>
      <c r="F354" s="69">
        <f t="shared" si="163"/>
        <v>1524.6</v>
      </c>
      <c r="G354" s="69">
        <f t="shared" si="164"/>
        <v>1435.1</v>
      </c>
      <c r="H354" s="69">
        <f t="shared" si="164"/>
        <v>1435.1</v>
      </c>
    </row>
    <row r="355" spans="1:8" ht="66">
      <c r="A355" s="67" t="s">
        <v>58</v>
      </c>
      <c r="B355" s="67" t="s">
        <v>8</v>
      </c>
      <c r="C355" s="67" t="s">
        <v>450</v>
      </c>
      <c r="D355" s="231" t="s">
        <v>93</v>
      </c>
      <c r="E355" s="68" t="s">
        <v>451</v>
      </c>
      <c r="F355" s="69">
        <f t="shared" si="163"/>
        <v>1524.6</v>
      </c>
      <c r="G355" s="69">
        <f t="shared" si="164"/>
        <v>1435.1</v>
      </c>
      <c r="H355" s="69">
        <f t="shared" si="164"/>
        <v>1435.1</v>
      </c>
    </row>
    <row r="356" spans="1:8" ht="66">
      <c r="A356" s="67" t="s">
        <v>58</v>
      </c>
      <c r="B356" s="67" t="s">
        <v>8</v>
      </c>
      <c r="C356" s="67" t="s">
        <v>271</v>
      </c>
      <c r="D356" s="67" t="s">
        <v>93</v>
      </c>
      <c r="E356" s="68" t="s">
        <v>194</v>
      </c>
      <c r="F356" s="69">
        <f t="shared" si="163"/>
        <v>1524.6</v>
      </c>
      <c r="G356" s="69">
        <f t="shared" si="164"/>
        <v>1435.1</v>
      </c>
      <c r="H356" s="69">
        <f t="shared" si="164"/>
        <v>1435.1</v>
      </c>
    </row>
    <row r="357" spans="1:8" ht="33">
      <c r="A357" s="67" t="s">
        <v>58</v>
      </c>
      <c r="B357" s="67" t="s">
        <v>8</v>
      </c>
      <c r="C357" s="67" t="s">
        <v>271</v>
      </c>
      <c r="D357" s="67" t="s">
        <v>96</v>
      </c>
      <c r="E357" s="68" t="s">
        <v>342</v>
      </c>
      <c r="F357" s="69">
        <v>1524.6</v>
      </c>
      <c r="G357" s="69">
        <v>1435.1</v>
      </c>
      <c r="H357" s="69">
        <v>1435.1</v>
      </c>
    </row>
    <row r="358" spans="1:8">
      <c r="A358" s="67" t="s">
        <v>58</v>
      </c>
      <c r="B358" s="67" t="s">
        <v>64</v>
      </c>
      <c r="C358" s="67" t="s">
        <v>93</v>
      </c>
      <c r="D358" s="67" t="s">
        <v>93</v>
      </c>
      <c r="E358" s="68" t="s">
        <v>56</v>
      </c>
      <c r="F358" s="69">
        <f t="shared" ref="F358:F363" si="165">F359</f>
        <v>5353</v>
      </c>
      <c r="G358" s="69">
        <f t="shared" ref="G358:H359" si="166">G359</f>
        <v>6423.5999999999995</v>
      </c>
      <c r="H358" s="69">
        <f t="shared" si="166"/>
        <v>5353</v>
      </c>
    </row>
    <row r="359" spans="1:8">
      <c r="A359" s="67" t="s">
        <v>58</v>
      </c>
      <c r="B359" s="67" t="s">
        <v>126</v>
      </c>
      <c r="C359" s="67" t="s">
        <v>93</v>
      </c>
      <c r="D359" s="67" t="s">
        <v>93</v>
      </c>
      <c r="E359" s="68" t="s">
        <v>127</v>
      </c>
      <c r="F359" s="69">
        <f t="shared" si="165"/>
        <v>5353</v>
      </c>
      <c r="G359" s="69">
        <f t="shared" si="166"/>
        <v>6423.5999999999995</v>
      </c>
      <c r="H359" s="69">
        <f t="shared" si="166"/>
        <v>5353</v>
      </c>
    </row>
    <row r="360" spans="1:8" ht="66">
      <c r="A360" s="67" t="s">
        <v>58</v>
      </c>
      <c r="B360" s="67" t="s">
        <v>126</v>
      </c>
      <c r="C360" s="67" t="s">
        <v>236</v>
      </c>
      <c r="D360" s="67" t="s">
        <v>93</v>
      </c>
      <c r="E360" s="68" t="s">
        <v>456</v>
      </c>
      <c r="F360" s="69">
        <f t="shared" si="165"/>
        <v>5353</v>
      </c>
      <c r="G360" s="69">
        <f t="shared" ref="G360:H360" si="167">G361</f>
        <v>6423.5999999999995</v>
      </c>
      <c r="H360" s="69">
        <f t="shared" si="167"/>
        <v>5353</v>
      </c>
    </row>
    <row r="361" spans="1:8" ht="66">
      <c r="A361" s="67" t="s">
        <v>58</v>
      </c>
      <c r="B361" s="67" t="s">
        <v>126</v>
      </c>
      <c r="C361" s="67" t="s">
        <v>272</v>
      </c>
      <c r="D361" s="67" t="s">
        <v>93</v>
      </c>
      <c r="E361" s="68" t="s">
        <v>457</v>
      </c>
      <c r="F361" s="69">
        <f t="shared" si="165"/>
        <v>5353</v>
      </c>
      <c r="G361" s="69">
        <f t="shared" ref="G361:H363" si="168">G362</f>
        <v>6423.5999999999995</v>
      </c>
      <c r="H361" s="69">
        <f t="shared" si="168"/>
        <v>5353</v>
      </c>
    </row>
    <row r="362" spans="1:8" ht="82.5">
      <c r="A362" s="67" t="s">
        <v>58</v>
      </c>
      <c r="B362" s="67" t="s">
        <v>126</v>
      </c>
      <c r="C362" s="67" t="s">
        <v>458</v>
      </c>
      <c r="D362" s="231" t="s">
        <v>93</v>
      </c>
      <c r="E362" s="68" t="s">
        <v>459</v>
      </c>
      <c r="F362" s="69">
        <f t="shared" si="165"/>
        <v>5353</v>
      </c>
      <c r="G362" s="69">
        <f t="shared" si="168"/>
        <v>6423.5999999999995</v>
      </c>
      <c r="H362" s="69">
        <f t="shared" si="168"/>
        <v>5353</v>
      </c>
    </row>
    <row r="363" spans="1:8" ht="82.5">
      <c r="A363" s="67" t="s">
        <v>58</v>
      </c>
      <c r="B363" s="67" t="s">
        <v>126</v>
      </c>
      <c r="C363" s="67" t="s">
        <v>316</v>
      </c>
      <c r="D363" s="67" t="s">
        <v>93</v>
      </c>
      <c r="E363" s="68" t="s">
        <v>614</v>
      </c>
      <c r="F363" s="69">
        <f t="shared" si="165"/>
        <v>5353</v>
      </c>
      <c r="G363" s="69">
        <f t="shared" si="168"/>
        <v>6423.5999999999995</v>
      </c>
      <c r="H363" s="69">
        <f t="shared" si="168"/>
        <v>5353</v>
      </c>
    </row>
    <row r="364" spans="1:8" ht="49.5">
      <c r="A364" s="67" t="s">
        <v>58</v>
      </c>
      <c r="B364" s="67" t="s">
        <v>126</v>
      </c>
      <c r="C364" s="67" t="s">
        <v>316</v>
      </c>
      <c r="D364" s="67" t="s">
        <v>99</v>
      </c>
      <c r="E364" s="68" t="s">
        <v>390</v>
      </c>
      <c r="F364" s="69">
        <f>4282.4+1070.6</f>
        <v>5353</v>
      </c>
      <c r="G364" s="69">
        <f>4282.4+2141.2</f>
        <v>6423.5999999999995</v>
      </c>
      <c r="H364" s="69">
        <f>4282.4+1070.6</f>
        <v>5353</v>
      </c>
    </row>
    <row r="365" spans="1:8">
      <c r="A365" s="228" t="s">
        <v>19</v>
      </c>
      <c r="B365" s="67" t="s">
        <v>93</v>
      </c>
      <c r="C365" s="231" t="s">
        <v>93</v>
      </c>
      <c r="D365" s="231" t="s">
        <v>93</v>
      </c>
      <c r="E365" s="229" t="s">
        <v>4</v>
      </c>
      <c r="F365" s="230">
        <f>F366</f>
        <v>4059.6</v>
      </c>
      <c r="G365" s="230">
        <f t="shared" ref="G365:H366" si="169">G366</f>
        <v>4105.3</v>
      </c>
      <c r="H365" s="230">
        <f t="shared" si="169"/>
        <v>4105.3</v>
      </c>
    </row>
    <row r="366" spans="1:8">
      <c r="A366" s="67" t="s">
        <v>19</v>
      </c>
      <c r="B366" s="67" t="s">
        <v>81</v>
      </c>
      <c r="C366" s="67" t="s">
        <v>93</v>
      </c>
      <c r="D366" s="67" t="s">
        <v>93</v>
      </c>
      <c r="E366" s="14" t="s">
        <v>26</v>
      </c>
      <c r="F366" s="69">
        <f>F367</f>
        <v>4059.6</v>
      </c>
      <c r="G366" s="69">
        <f t="shared" si="169"/>
        <v>4105.3</v>
      </c>
      <c r="H366" s="69">
        <f t="shared" si="169"/>
        <v>4105.3</v>
      </c>
    </row>
    <row r="367" spans="1:8" ht="66">
      <c r="A367" s="67" t="s">
        <v>19</v>
      </c>
      <c r="B367" s="67" t="s">
        <v>69</v>
      </c>
      <c r="C367" s="67" t="s">
        <v>93</v>
      </c>
      <c r="D367" s="67" t="s">
        <v>93</v>
      </c>
      <c r="E367" s="68" t="s">
        <v>44</v>
      </c>
      <c r="F367" s="69">
        <f>F368</f>
        <v>4059.6</v>
      </c>
      <c r="G367" s="69">
        <f t="shared" ref="G367:H368" si="170">G368</f>
        <v>4105.3</v>
      </c>
      <c r="H367" s="69">
        <f t="shared" si="170"/>
        <v>4105.3</v>
      </c>
    </row>
    <row r="368" spans="1:8" ht="33">
      <c r="A368" s="67" t="s">
        <v>19</v>
      </c>
      <c r="B368" s="67" t="s">
        <v>69</v>
      </c>
      <c r="C368" s="67" t="s">
        <v>312</v>
      </c>
      <c r="D368" s="67" t="s">
        <v>93</v>
      </c>
      <c r="E368" s="68" t="s">
        <v>429</v>
      </c>
      <c r="F368" s="69">
        <f>F369</f>
        <v>4059.6</v>
      </c>
      <c r="G368" s="69">
        <f t="shared" si="170"/>
        <v>4105.3</v>
      </c>
      <c r="H368" s="69">
        <f t="shared" si="170"/>
        <v>4105.3</v>
      </c>
    </row>
    <row r="369" spans="1:8" ht="49.5">
      <c r="A369" s="67" t="s">
        <v>19</v>
      </c>
      <c r="B369" s="67" t="s">
        <v>69</v>
      </c>
      <c r="C369" s="67" t="s">
        <v>460</v>
      </c>
      <c r="D369" s="67" t="s">
        <v>93</v>
      </c>
      <c r="E369" s="68" t="s">
        <v>5</v>
      </c>
      <c r="F369" s="69">
        <f>F370+F372+F376</f>
        <v>4059.6</v>
      </c>
      <c r="G369" s="69">
        <f t="shared" ref="G369:H369" si="171">G370+G372+G376</f>
        <v>4105.3</v>
      </c>
      <c r="H369" s="69">
        <f t="shared" si="171"/>
        <v>4105.3</v>
      </c>
    </row>
    <row r="370" spans="1:8">
      <c r="A370" s="67" t="s">
        <v>19</v>
      </c>
      <c r="B370" s="67" t="s">
        <v>69</v>
      </c>
      <c r="C370" s="67" t="s">
        <v>273</v>
      </c>
      <c r="D370" s="67" t="s">
        <v>93</v>
      </c>
      <c r="E370" s="68" t="s">
        <v>461</v>
      </c>
      <c r="F370" s="69">
        <f>F371</f>
        <v>1292.5</v>
      </c>
      <c r="G370" s="69">
        <f t="shared" ref="G370:H370" si="172">G371</f>
        <v>1208.5999999999999</v>
      </c>
      <c r="H370" s="69">
        <f t="shared" si="172"/>
        <v>1208.5999999999999</v>
      </c>
    </row>
    <row r="371" spans="1:8" ht="82.5">
      <c r="A371" s="67" t="s">
        <v>19</v>
      </c>
      <c r="B371" s="67" t="s">
        <v>69</v>
      </c>
      <c r="C371" s="67" t="s">
        <v>273</v>
      </c>
      <c r="D371" s="67" t="s">
        <v>95</v>
      </c>
      <c r="E371" s="68" t="s">
        <v>3</v>
      </c>
      <c r="F371" s="69">
        <f>1208.6+83.9</f>
        <v>1292.5</v>
      </c>
      <c r="G371" s="69">
        <v>1208.5999999999999</v>
      </c>
      <c r="H371" s="69">
        <v>1208.5999999999999</v>
      </c>
    </row>
    <row r="372" spans="1:8" ht="49.5">
      <c r="A372" s="67" t="s">
        <v>19</v>
      </c>
      <c r="B372" s="67" t="s">
        <v>69</v>
      </c>
      <c r="C372" s="67" t="s">
        <v>274</v>
      </c>
      <c r="D372" s="67" t="s">
        <v>93</v>
      </c>
      <c r="E372" s="68" t="s">
        <v>462</v>
      </c>
      <c r="F372" s="69">
        <f>F373+F374+F375</f>
        <v>2767.1</v>
      </c>
      <c r="G372" s="69">
        <f t="shared" ref="G372:H372" si="173">G373+G374+G375</f>
        <v>2438.1</v>
      </c>
      <c r="H372" s="69">
        <f t="shared" si="173"/>
        <v>2438.1</v>
      </c>
    </row>
    <row r="373" spans="1:8" ht="82.5">
      <c r="A373" s="67" t="s">
        <v>19</v>
      </c>
      <c r="B373" s="67" t="s">
        <v>69</v>
      </c>
      <c r="C373" s="67" t="s">
        <v>274</v>
      </c>
      <c r="D373" s="67" t="s">
        <v>95</v>
      </c>
      <c r="E373" s="68" t="s">
        <v>3</v>
      </c>
      <c r="F373" s="69">
        <f>2004.4+101.4+86.2</f>
        <v>2192</v>
      </c>
      <c r="G373" s="69">
        <v>2004.4</v>
      </c>
      <c r="H373" s="69">
        <v>2004.4</v>
      </c>
    </row>
    <row r="374" spans="1:8" ht="33">
      <c r="A374" s="67" t="s">
        <v>19</v>
      </c>
      <c r="B374" s="67" t="s">
        <v>69</v>
      </c>
      <c r="C374" s="67" t="s">
        <v>274</v>
      </c>
      <c r="D374" s="67" t="s">
        <v>96</v>
      </c>
      <c r="E374" s="68" t="s">
        <v>342</v>
      </c>
      <c r="F374" s="69">
        <f>433.7-1.6+141.4</f>
        <v>573.5</v>
      </c>
      <c r="G374" s="69">
        <v>433.7</v>
      </c>
      <c r="H374" s="69">
        <v>433.7</v>
      </c>
    </row>
    <row r="375" spans="1:8">
      <c r="A375" s="67" t="s">
        <v>19</v>
      </c>
      <c r="B375" s="67" t="s">
        <v>69</v>
      </c>
      <c r="C375" s="67" t="s">
        <v>274</v>
      </c>
      <c r="D375" s="67" t="s">
        <v>97</v>
      </c>
      <c r="E375" s="68" t="s">
        <v>98</v>
      </c>
      <c r="F375" s="69">
        <v>1.6</v>
      </c>
      <c r="G375" s="69">
        <v>0</v>
      </c>
      <c r="H375" s="69">
        <v>0</v>
      </c>
    </row>
    <row r="376" spans="1:8">
      <c r="A376" s="67" t="s">
        <v>19</v>
      </c>
      <c r="B376" s="67" t="s">
        <v>69</v>
      </c>
      <c r="C376" s="67" t="s">
        <v>275</v>
      </c>
      <c r="D376" s="67" t="s">
        <v>93</v>
      </c>
      <c r="E376" s="68" t="s">
        <v>463</v>
      </c>
      <c r="F376" s="69">
        <f>F377</f>
        <v>0</v>
      </c>
      <c r="G376" s="69">
        <f t="shared" ref="G376:H376" si="174">G377</f>
        <v>458.6</v>
      </c>
      <c r="H376" s="69">
        <f t="shared" si="174"/>
        <v>458.6</v>
      </c>
    </row>
    <row r="377" spans="1:8" ht="82.5">
      <c r="A377" s="67" t="s">
        <v>19</v>
      </c>
      <c r="B377" s="67" t="s">
        <v>69</v>
      </c>
      <c r="C377" s="67" t="s">
        <v>275</v>
      </c>
      <c r="D377" s="67" t="s">
        <v>95</v>
      </c>
      <c r="E377" s="68" t="s">
        <v>3</v>
      </c>
      <c r="F377" s="69">
        <f>458.6-242.8-215.8</f>
        <v>0</v>
      </c>
      <c r="G377" s="69">
        <v>458.6</v>
      </c>
      <c r="H377" s="69">
        <v>458.6</v>
      </c>
    </row>
    <row r="378" spans="1:8" ht="49.5">
      <c r="A378" s="228" t="s">
        <v>7</v>
      </c>
      <c r="B378" s="67" t="s">
        <v>93</v>
      </c>
      <c r="C378" s="231" t="s">
        <v>93</v>
      </c>
      <c r="D378" s="231" t="s">
        <v>93</v>
      </c>
      <c r="E378" s="229" t="s">
        <v>11</v>
      </c>
      <c r="F378" s="230">
        <f>F386+F434+F443+F379</f>
        <v>40934.699999999997</v>
      </c>
      <c r="G378" s="230">
        <f>G386+G434+G443+G379</f>
        <v>33721.9</v>
      </c>
      <c r="H378" s="230">
        <f>H386+H434+H443+H379</f>
        <v>33323.1</v>
      </c>
    </row>
    <row r="379" spans="1:8">
      <c r="A379" s="67" t="s">
        <v>7</v>
      </c>
      <c r="B379" s="67" t="s">
        <v>83</v>
      </c>
      <c r="C379" s="67" t="s">
        <v>93</v>
      </c>
      <c r="D379" s="67" t="s">
        <v>93</v>
      </c>
      <c r="E379" s="5" t="s">
        <v>48</v>
      </c>
      <c r="F379" s="69">
        <f t="shared" ref="F379:F384" si="175">F380</f>
        <v>256.60000000000002</v>
      </c>
      <c r="G379" s="69">
        <f t="shared" ref="G379:H383" si="176">G380</f>
        <v>176.4</v>
      </c>
      <c r="H379" s="69">
        <f t="shared" si="176"/>
        <v>182.4</v>
      </c>
    </row>
    <row r="380" spans="1:8" ht="22.9" customHeight="1">
      <c r="A380" s="67" t="s">
        <v>7</v>
      </c>
      <c r="B380" s="232" t="s">
        <v>551</v>
      </c>
      <c r="C380" s="231"/>
      <c r="D380" s="231"/>
      <c r="E380" s="68" t="s">
        <v>552</v>
      </c>
      <c r="F380" s="69">
        <f t="shared" si="175"/>
        <v>256.60000000000002</v>
      </c>
      <c r="G380" s="69">
        <f t="shared" si="176"/>
        <v>176.4</v>
      </c>
      <c r="H380" s="69">
        <f t="shared" si="176"/>
        <v>182.4</v>
      </c>
    </row>
    <row r="381" spans="1:8" ht="49.5">
      <c r="A381" s="67" t="s">
        <v>7</v>
      </c>
      <c r="B381" s="232" t="s">
        <v>551</v>
      </c>
      <c r="C381" s="67" t="s">
        <v>280</v>
      </c>
      <c r="D381" s="67" t="s">
        <v>93</v>
      </c>
      <c r="E381" s="68" t="s">
        <v>399</v>
      </c>
      <c r="F381" s="69">
        <f t="shared" si="175"/>
        <v>256.60000000000002</v>
      </c>
      <c r="G381" s="69">
        <f t="shared" si="176"/>
        <v>176.4</v>
      </c>
      <c r="H381" s="69">
        <f t="shared" si="176"/>
        <v>182.4</v>
      </c>
    </row>
    <row r="382" spans="1:8" ht="66">
      <c r="A382" s="67" t="s">
        <v>7</v>
      </c>
      <c r="B382" s="232" t="s">
        <v>551</v>
      </c>
      <c r="C382" s="67" t="s">
        <v>282</v>
      </c>
      <c r="D382" s="67" t="s">
        <v>93</v>
      </c>
      <c r="E382" s="68" t="s">
        <v>469</v>
      </c>
      <c r="F382" s="69">
        <f t="shared" si="175"/>
        <v>256.60000000000002</v>
      </c>
      <c r="G382" s="69">
        <f t="shared" si="176"/>
        <v>176.4</v>
      </c>
      <c r="H382" s="69">
        <f t="shared" si="176"/>
        <v>182.4</v>
      </c>
    </row>
    <row r="383" spans="1:8" ht="49.5">
      <c r="A383" s="67" t="s">
        <v>7</v>
      </c>
      <c r="B383" s="232" t="s">
        <v>551</v>
      </c>
      <c r="C383" s="67" t="s">
        <v>470</v>
      </c>
      <c r="D383" s="231" t="s">
        <v>93</v>
      </c>
      <c r="E383" s="68" t="s">
        <v>471</v>
      </c>
      <c r="F383" s="69">
        <f t="shared" si="175"/>
        <v>256.60000000000002</v>
      </c>
      <c r="G383" s="69">
        <f t="shared" si="176"/>
        <v>176.4</v>
      </c>
      <c r="H383" s="69">
        <f t="shared" si="176"/>
        <v>182.4</v>
      </c>
    </row>
    <row r="384" spans="1:8" ht="49.5">
      <c r="A384" s="67" t="s">
        <v>7</v>
      </c>
      <c r="B384" s="232" t="s">
        <v>551</v>
      </c>
      <c r="C384" s="67" t="s">
        <v>286</v>
      </c>
      <c r="D384" s="67" t="s">
        <v>93</v>
      </c>
      <c r="E384" s="68" t="s">
        <v>472</v>
      </c>
      <c r="F384" s="69">
        <f t="shared" si="175"/>
        <v>256.60000000000002</v>
      </c>
      <c r="G384" s="69">
        <f t="shared" ref="G384:H384" si="177">G385</f>
        <v>176.4</v>
      </c>
      <c r="H384" s="69">
        <f t="shared" si="177"/>
        <v>182.4</v>
      </c>
    </row>
    <row r="385" spans="1:8" ht="33">
      <c r="A385" s="67" t="s">
        <v>7</v>
      </c>
      <c r="B385" s="232" t="s">
        <v>551</v>
      </c>
      <c r="C385" s="67" t="s">
        <v>286</v>
      </c>
      <c r="D385" s="67" t="s">
        <v>413</v>
      </c>
      <c r="E385" s="68" t="s">
        <v>414</v>
      </c>
      <c r="F385" s="69">
        <v>256.60000000000002</v>
      </c>
      <c r="G385" s="69">
        <v>176.4</v>
      </c>
      <c r="H385" s="69">
        <v>182.4</v>
      </c>
    </row>
    <row r="386" spans="1:8">
      <c r="A386" s="67" t="s">
        <v>7</v>
      </c>
      <c r="B386" s="67" t="s">
        <v>62</v>
      </c>
      <c r="C386" s="67" t="s">
        <v>93</v>
      </c>
      <c r="D386" s="67" t="s">
        <v>93</v>
      </c>
      <c r="E386" s="68" t="s">
        <v>53</v>
      </c>
      <c r="F386" s="69">
        <f>F387+F409</f>
        <v>20339.400000000001</v>
      </c>
      <c r="G386" s="69">
        <f>G387+G409</f>
        <v>18217.599999999999</v>
      </c>
      <c r="H386" s="69">
        <f>H387+H409</f>
        <v>17728.7</v>
      </c>
    </row>
    <row r="387" spans="1:8">
      <c r="A387" s="67" t="s">
        <v>7</v>
      </c>
      <c r="B387" s="67" t="s">
        <v>330</v>
      </c>
      <c r="C387" s="67" t="s">
        <v>93</v>
      </c>
      <c r="D387" s="67" t="s">
        <v>93</v>
      </c>
      <c r="E387" s="68" t="s">
        <v>331</v>
      </c>
      <c r="F387" s="69">
        <f>F388+F405</f>
        <v>14741.8</v>
      </c>
      <c r="G387" s="69">
        <f t="shared" ref="G387:H387" si="178">G388+G405</f>
        <v>13053.5</v>
      </c>
      <c r="H387" s="69">
        <f t="shared" si="178"/>
        <v>12557.5</v>
      </c>
    </row>
    <row r="388" spans="1:8" ht="66">
      <c r="A388" s="67" t="s">
        <v>7</v>
      </c>
      <c r="B388" s="67" t="s">
        <v>330</v>
      </c>
      <c r="C388" s="67" t="s">
        <v>276</v>
      </c>
      <c r="D388" s="67" t="s">
        <v>93</v>
      </c>
      <c r="E388" s="68" t="s">
        <v>464</v>
      </c>
      <c r="F388" s="69">
        <f>F389</f>
        <v>14691.8</v>
      </c>
      <c r="G388" s="69">
        <f t="shared" ref="G388:H389" si="179">G389</f>
        <v>13053.5</v>
      </c>
      <c r="H388" s="69">
        <f t="shared" si="179"/>
        <v>12557.5</v>
      </c>
    </row>
    <row r="389" spans="1:8" ht="33">
      <c r="A389" s="67" t="s">
        <v>7</v>
      </c>
      <c r="B389" s="67" t="s">
        <v>330</v>
      </c>
      <c r="C389" s="67" t="s">
        <v>277</v>
      </c>
      <c r="D389" s="67" t="s">
        <v>93</v>
      </c>
      <c r="E389" s="68" t="s">
        <v>139</v>
      </c>
      <c r="F389" s="69">
        <f>F390</f>
        <v>14691.8</v>
      </c>
      <c r="G389" s="69">
        <f t="shared" si="179"/>
        <v>13053.5</v>
      </c>
      <c r="H389" s="69">
        <f t="shared" si="179"/>
        <v>12557.5</v>
      </c>
    </row>
    <row r="390" spans="1:8" ht="66">
      <c r="A390" s="67" t="s">
        <v>7</v>
      </c>
      <c r="B390" s="67" t="s">
        <v>330</v>
      </c>
      <c r="C390" s="67" t="s">
        <v>465</v>
      </c>
      <c r="D390" s="231" t="s">
        <v>93</v>
      </c>
      <c r="E390" s="68" t="s">
        <v>466</v>
      </c>
      <c r="F390" s="69">
        <f>F395+F397+F399+F401+F391+F393+F403</f>
        <v>14691.8</v>
      </c>
      <c r="G390" s="69">
        <f t="shared" ref="G390:H390" si="180">G395+G397+G399+G401+G391+G393+G403</f>
        <v>13053.5</v>
      </c>
      <c r="H390" s="69">
        <f t="shared" si="180"/>
        <v>12557.5</v>
      </c>
    </row>
    <row r="391" spans="1:8" ht="82.5">
      <c r="A391" s="67" t="s">
        <v>7</v>
      </c>
      <c r="B391" s="67" t="s">
        <v>330</v>
      </c>
      <c r="C391" s="67" t="s">
        <v>619</v>
      </c>
      <c r="D391" s="67" t="s">
        <v>93</v>
      </c>
      <c r="E391" s="68" t="s">
        <v>620</v>
      </c>
      <c r="F391" s="69">
        <f>F392</f>
        <v>300</v>
      </c>
      <c r="G391" s="69">
        <f t="shared" ref="G391:H391" si="181">G392</f>
        <v>0</v>
      </c>
      <c r="H391" s="69">
        <f t="shared" si="181"/>
        <v>0</v>
      </c>
    </row>
    <row r="392" spans="1:8" ht="33">
      <c r="A392" s="67" t="s">
        <v>7</v>
      </c>
      <c r="B392" s="67" t="s">
        <v>330</v>
      </c>
      <c r="C392" s="67" t="s">
        <v>619</v>
      </c>
      <c r="D392" s="67" t="s">
        <v>413</v>
      </c>
      <c r="E392" s="68" t="s">
        <v>414</v>
      </c>
      <c r="F392" s="69">
        <v>300</v>
      </c>
      <c r="G392" s="69">
        <v>0</v>
      </c>
      <c r="H392" s="69">
        <v>0</v>
      </c>
    </row>
    <row r="393" spans="1:8" ht="66">
      <c r="A393" s="67" t="s">
        <v>7</v>
      </c>
      <c r="B393" s="67" t="s">
        <v>330</v>
      </c>
      <c r="C393" s="67" t="s">
        <v>633</v>
      </c>
      <c r="D393" s="67" t="s">
        <v>93</v>
      </c>
      <c r="E393" s="68" t="s">
        <v>639</v>
      </c>
      <c r="F393" s="69">
        <f>F394</f>
        <v>1174</v>
      </c>
      <c r="G393" s="69">
        <f t="shared" ref="G393:H393" si="182">G394</f>
        <v>0</v>
      </c>
      <c r="H393" s="69">
        <f t="shared" si="182"/>
        <v>0</v>
      </c>
    </row>
    <row r="394" spans="1:8" ht="33">
      <c r="A394" s="67" t="s">
        <v>7</v>
      </c>
      <c r="B394" s="67" t="s">
        <v>330</v>
      </c>
      <c r="C394" s="67" t="s">
        <v>633</v>
      </c>
      <c r="D394" s="67" t="s">
        <v>413</v>
      </c>
      <c r="E394" s="68" t="s">
        <v>414</v>
      </c>
      <c r="F394" s="69">
        <f>1078.2+95.8</f>
        <v>1174</v>
      </c>
      <c r="G394" s="69">
        <v>0</v>
      </c>
      <c r="H394" s="69">
        <v>0</v>
      </c>
    </row>
    <row r="395" spans="1:8" ht="66">
      <c r="A395" s="6" t="s">
        <v>7</v>
      </c>
      <c r="B395" s="6" t="s">
        <v>330</v>
      </c>
      <c r="C395" s="6" t="s">
        <v>278</v>
      </c>
      <c r="D395" s="180"/>
      <c r="E395" s="5" t="s">
        <v>140</v>
      </c>
      <c r="F395" s="69">
        <f>F396</f>
        <v>12457</v>
      </c>
      <c r="G395" s="69">
        <f t="shared" ref="G395:H395" si="183">G396</f>
        <v>12517.9</v>
      </c>
      <c r="H395" s="69">
        <f t="shared" si="183"/>
        <v>12517.9</v>
      </c>
    </row>
    <row r="396" spans="1:8" ht="33">
      <c r="A396" s="6" t="s">
        <v>7</v>
      </c>
      <c r="B396" s="6" t="s">
        <v>330</v>
      </c>
      <c r="C396" s="6" t="s">
        <v>278</v>
      </c>
      <c r="D396" s="180">
        <v>600</v>
      </c>
      <c r="E396" s="5" t="s">
        <v>117</v>
      </c>
      <c r="F396" s="69">
        <f>12517.9-107.8+46.9</f>
        <v>12457</v>
      </c>
      <c r="G396" s="69">
        <v>12517.9</v>
      </c>
      <c r="H396" s="69">
        <v>12517.9</v>
      </c>
    </row>
    <row r="397" spans="1:8" ht="49.5">
      <c r="A397" s="67" t="s">
        <v>7</v>
      </c>
      <c r="B397" s="67" t="s">
        <v>330</v>
      </c>
      <c r="C397" s="67" t="s">
        <v>279</v>
      </c>
      <c r="D397" s="67" t="s">
        <v>93</v>
      </c>
      <c r="E397" s="68" t="s">
        <v>198</v>
      </c>
      <c r="F397" s="69">
        <f>F398</f>
        <v>440.7</v>
      </c>
      <c r="G397" s="69">
        <f t="shared" ref="G397:H397" si="184">G398</f>
        <v>391.6</v>
      </c>
      <c r="H397" s="69">
        <f t="shared" si="184"/>
        <v>0</v>
      </c>
    </row>
    <row r="398" spans="1:8" ht="33">
      <c r="A398" s="67" t="s">
        <v>7</v>
      </c>
      <c r="B398" s="67" t="s">
        <v>330</v>
      </c>
      <c r="C398" s="67" t="s">
        <v>279</v>
      </c>
      <c r="D398" s="67" t="s">
        <v>413</v>
      </c>
      <c r="E398" s="68" t="s">
        <v>414</v>
      </c>
      <c r="F398" s="69">
        <f>743.9-30-280.3+7.1</f>
        <v>440.7</v>
      </c>
      <c r="G398" s="69">
        <v>391.6</v>
      </c>
      <c r="H398" s="69">
        <v>0</v>
      </c>
    </row>
    <row r="399" spans="1:8" ht="49.5">
      <c r="A399" s="67" t="s">
        <v>7</v>
      </c>
      <c r="B399" s="67" t="s">
        <v>330</v>
      </c>
      <c r="C399" s="67" t="s">
        <v>467</v>
      </c>
      <c r="D399" s="67" t="s">
        <v>93</v>
      </c>
      <c r="E399" s="68" t="s">
        <v>468</v>
      </c>
      <c r="F399" s="69">
        <f>F400</f>
        <v>178.9</v>
      </c>
      <c r="G399" s="69">
        <f t="shared" ref="G399:H399" si="185">G400</f>
        <v>144</v>
      </c>
      <c r="H399" s="69">
        <f t="shared" si="185"/>
        <v>39.6</v>
      </c>
    </row>
    <row r="400" spans="1:8" ht="33">
      <c r="A400" s="67" t="s">
        <v>7</v>
      </c>
      <c r="B400" s="67" t="s">
        <v>330</v>
      </c>
      <c r="C400" s="67" t="s">
        <v>467</v>
      </c>
      <c r="D400" s="67" t="s">
        <v>413</v>
      </c>
      <c r="E400" s="68" t="s">
        <v>414</v>
      </c>
      <c r="F400" s="69">
        <f>144-7.1+42</f>
        <v>178.9</v>
      </c>
      <c r="G400" s="69">
        <v>144</v>
      </c>
      <c r="H400" s="69">
        <v>39.6</v>
      </c>
    </row>
    <row r="401" spans="1:8" ht="82.5">
      <c r="A401" s="67" t="s">
        <v>7</v>
      </c>
      <c r="B401" s="67" t="s">
        <v>330</v>
      </c>
      <c r="C401" s="67" t="s">
        <v>516</v>
      </c>
      <c r="D401" s="67" t="s">
        <v>93</v>
      </c>
      <c r="E401" s="68" t="s">
        <v>515</v>
      </c>
      <c r="F401" s="69">
        <f>E402:F402</f>
        <v>33.4</v>
      </c>
      <c r="G401" s="69">
        <f t="shared" ref="G401:H401" si="186">F402:G402</f>
        <v>0</v>
      </c>
      <c r="H401" s="69">
        <f t="shared" si="186"/>
        <v>0</v>
      </c>
    </row>
    <row r="402" spans="1:8" ht="33">
      <c r="A402" s="67" t="s">
        <v>7</v>
      </c>
      <c r="B402" s="67" t="s">
        <v>330</v>
      </c>
      <c r="C402" s="67" t="s">
        <v>516</v>
      </c>
      <c r="D402" s="67" t="s">
        <v>413</v>
      </c>
      <c r="E402" s="68" t="s">
        <v>414</v>
      </c>
      <c r="F402" s="69">
        <f>30+3.4</f>
        <v>33.4</v>
      </c>
      <c r="G402" s="69">
        <v>0</v>
      </c>
      <c r="H402" s="69">
        <v>0</v>
      </c>
    </row>
    <row r="403" spans="1:8" ht="66">
      <c r="A403" s="67" t="s">
        <v>7</v>
      </c>
      <c r="B403" s="67" t="s">
        <v>330</v>
      </c>
      <c r="C403" s="67" t="s">
        <v>684</v>
      </c>
      <c r="D403" s="67" t="s">
        <v>93</v>
      </c>
      <c r="E403" s="5" t="s">
        <v>649</v>
      </c>
      <c r="F403" s="69">
        <f>F404</f>
        <v>107.8</v>
      </c>
      <c r="G403" s="69">
        <f t="shared" ref="G403:H403" si="187">G404</f>
        <v>0</v>
      </c>
      <c r="H403" s="69">
        <f t="shared" si="187"/>
        <v>0</v>
      </c>
    </row>
    <row r="404" spans="1:8" ht="33">
      <c r="A404" s="67" t="s">
        <v>7</v>
      </c>
      <c r="B404" s="67" t="s">
        <v>330</v>
      </c>
      <c r="C404" s="67" t="s">
        <v>684</v>
      </c>
      <c r="D404" s="67" t="s">
        <v>413</v>
      </c>
      <c r="E404" s="68" t="s">
        <v>414</v>
      </c>
      <c r="F404" s="69">
        <v>107.8</v>
      </c>
      <c r="G404" s="69">
        <v>0</v>
      </c>
      <c r="H404" s="69">
        <v>0</v>
      </c>
    </row>
    <row r="405" spans="1:8" ht="33">
      <c r="A405" s="67" t="s">
        <v>7</v>
      </c>
      <c r="B405" s="67" t="s">
        <v>330</v>
      </c>
      <c r="C405" s="31">
        <v>9900000000</v>
      </c>
      <c r="D405" s="89"/>
      <c r="E405" s="32" t="s">
        <v>506</v>
      </c>
      <c r="F405" s="69">
        <f>F406</f>
        <v>50</v>
      </c>
      <c r="G405" s="69">
        <f t="shared" ref="G405:H407" si="188">G406</f>
        <v>0</v>
      </c>
      <c r="H405" s="69">
        <f t="shared" si="188"/>
        <v>0</v>
      </c>
    </row>
    <row r="406" spans="1:8" ht="49.5">
      <c r="A406" s="67" t="s">
        <v>7</v>
      </c>
      <c r="B406" s="67" t="s">
        <v>330</v>
      </c>
      <c r="C406" s="31">
        <v>9950000000</v>
      </c>
      <c r="D406" s="87"/>
      <c r="E406" s="5" t="s">
        <v>625</v>
      </c>
      <c r="F406" s="69">
        <f>F407</f>
        <v>50</v>
      </c>
      <c r="G406" s="69">
        <f t="shared" si="188"/>
        <v>0</v>
      </c>
      <c r="H406" s="69">
        <f t="shared" si="188"/>
        <v>0</v>
      </c>
    </row>
    <row r="407" spans="1:8" ht="49.5">
      <c r="A407" s="67" t="s">
        <v>7</v>
      </c>
      <c r="B407" s="67" t="s">
        <v>330</v>
      </c>
      <c r="C407" s="31" t="s">
        <v>626</v>
      </c>
      <c r="D407" s="87"/>
      <c r="E407" s="5" t="s">
        <v>627</v>
      </c>
      <c r="F407" s="69">
        <f>F408</f>
        <v>50</v>
      </c>
      <c r="G407" s="69">
        <f t="shared" si="188"/>
        <v>0</v>
      </c>
      <c r="H407" s="69">
        <f t="shared" si="188"/>
        <v>0</v>
      </c>
    </row>
    <row r="408" spans="1:8" ht="33">
      <c r="A408" s="67" t="s">
        <v>7</v>
      </c>
      <c r="B408" s="67" t="s">
        <v>330</v>
      </c>
      <c r="C408" s="31" t="s">
        <v>626</v>
      </c>
      <c r="D408" s="180">
        <v>600</v>
      </c>
      <c r="E408" s="5" t="s">
        <v>117</v>
      </c>
      <c r="F408" s="69">
        <v>50</v>
      </c>
      <c r="G408" s="69">
        <v>0</v>
      </c>
      <c r="H408" s="69">
        <v>0</v>
      </c>
    </row>
    <row r="409" spans="1:8">
      <c r="A409" s="67" t="s">
        <v>7</v>
      </c>
      <c r="B409" s="67" t="s">
        <v>63</v>
      </c>
      <c r="C409" s="67" t="s">
        <v>93</v>
      </c>
      <c r="D409" s="67" t="s">
        <v>93</v>
      </c>
      <c r="E409" s="68" t="s">
        <v>505</v>
      </c>
      <c r="F409" s="69">
        <f>F410</f>
        <v>5597.6</v>
      </c>
      <c r="G409" s="69">
        <f t="shared" ref="G409:H409" si="189">G410</f>
        <v>5164.1000000000004</v>
      </c>
      <c r="H409" s="69">
        <f t="shared" si="189"/>
        <v>5171.2</v>
      </c>
    </row>
    <row r="410" spans="1:8" ht="49.5">
      <c r="A410" s="67" t="s">
        <v>7</v>
      </c>
      <c r="B410" s="67" t="s">
        <v>63</v>
      </c>
      <c r="C410" s="67" t="s">
        <v>280</v>
      </c>
      <c r="D410" s="67" t="s">
        <v>93</v>
      </c>
      <c r="E410" s="68" t="s">
        <v>399</v>
      </c>
      <c r="F410" s="69">
        <f>F415+F411</f>
        <v>5597.6</v>
      </c>
      <c r="G410" s="69">
        <f>G415+G411</f>
        <v>5164.1000000000004</v>
      </c>
      <c r="H410" s="69">
        <f>H415+H411</f>
        <v>5171.2</v>
      </c>
    </row>
    <row r="411" spans="1:8" ht="49.5">
      <c r="A411" s="6" t="s">
        <v>7</v>
      </c>
      <c r="B411" s="6" t="s">
        <v>63</v>
      </c>
      <c r="C411" s="6" t="s">
        <v>281</v>
      </c>
      <c r="D411" s="180"/>
      <c r="E411" s="5" t="s">
        <v>114</v>
      </c>
      <c r="F411" s="69">
        <f>F412</f>
        <v>236.1</v>
      </c>
      <c r="G411" s="69">
        <f t="shared" ref="G411:H413" si="190">G412</f>
        <v>0</v>
      </c>
      <c r="H411" s="69">
        <f t="shared" si="190"/>
        <v>0</v>
      </c>
    </row>
    <row r="412" spans="1:8" ht="49.5">
      <c r="A412" s="6" t="s">
        <v>7</v>
      </c>
      <c r="B412" s="6" t="s">
        <v>63</v>
      </c>
      <c r="C412" s="6" t="s">
        <v>489</v>
      </c>
      <c r="D412" s="180"/>
      <c r="E412" s="5" t="s">
        <v>490</v>
      </c>
      <c r="F412" s="69">
        <f>F413</f>
        <v>236.1</v>
      </c>
      <c r="G412" s="69">
        <f t="shared" si="190"/>
        <v>0</v>
      </c>
      <c r="H412" s="69">
        <f t="shared" si="190"/>
        <v>0</v>
      </c>
    </row>
    <row r="413" spans="1:8" ht="33">
      <c r="A413" s="6" t="s">
        <v>7</v>
      </c>
      <c r="B413" s="6" t="s">
        <v>63</v>
      </c>
      <c r="C413" s="6" t="s">
        <v>582</v>
      </c>
      <c r="D413" s="180"/>
      <c r="E413" s="5" t="s">
        <v>585</v>
      </c>
      <c r="F413" s="69">
        <f>F414</f>
        <v>236.1</v>
      </c>
      <c r="G413" s="69">
        <f t="shared" si="190"/>
        <v>0</v>
      </c>
      <c r="H413" s="69">
        <f t="shared" si="190"/>
        <v>0</v>
      </c>
    </row>
    <row r="414" spans="1:8" ht="33">
      <c r="A414" s="6" t="s">
        <v>7</v>
      </c>
      <c r="B414" s="6" t="s">
        <v>63</v>
      </c>
      <c r="C414" s="6" t="s">
        <v>582</v>
      </c>
      <c r="D414" s="180">
        <v>600</v>
      </c>
      <c r="E414" s="21" t="s">
        <v>117</v>
      </c>
      <c r="F414" s="69">
        <v>236.1</v>
      </c>
      <c r="G414" s="69">
        <v>0</v>
      </c>
      <c r="H414" s="69">
        <v>0</v>
      </c>
    </row>
    <row r="415" spans="1:8" ht="66">
      <c r="A415" s="67" t="s">
        <v>7</v>
      </c>
      <c r="B415" s="67" t="s">
        <v>63</v>
      </c>
      <c r="C415" s="67" t="s">
        <v>282</v>
      </c>
      <c r="D415" s="67" t="s">
        <v>93</v>
      </c>
      <c r="E415" s="68" t="s">
        <v>469</v>
      </c>
      <c r="F415" s="69">
        <f>F416+F431</f>
        <v>5361.5</v>
      </c>
      <c r="G415" s="69">
        <f>G416+G431</f>
        <v>5164.1000000000004</v>
      </c>
      <c r="H415" s="69">
        <f>H416+H431</f>
        <v>5171.2</v>
      </c>
    </row>
    <row r="416" spans="1:8" ht="49.5">
      <c r="A416" s="67" t="s">
        <v>7</v>
      </c>
      <c r="B416" s="67" t="s">
        <v>63</v>
      </c>
      <c r="C416" s="67" t="s">
        <v>470</v>
      </c>
      <c r="D416" s="231" t="s">
        <v>93</v>
      </c>
      <c r="E416" s="68" t="s">
        <v>471</v>
      </c>
      <c r="F416" s="69">
        <f>F417+F419+F421+F423+F427+F429+F425</f>
        <v>5296.3</v>
      </c>
      <c r="G416" s="69">
        <f t="shared" ref="G416:H416" si="191">G417+G419+G421+G423+G427+G429+G425</f>
        <v>5096.6000000000004</v>
      </c>
      <c r="H416" s="69">
        <f t="shared" si="191"/>
        <v>5101.3999999999996</v>
      </c>
    </row>
    <row r="417" spans="1:8" ht="33">
      <c r="A417" s="6" t="s">
        <v>7</v>
      </c>
      <c r="B417" s="6" t="s">
        <v>63</v>
      </c>
      <c r="C417" s="4" t="s">
        <v>285</v>
      </c>
      <c r="D417" s="4"/>
      <c r="E417" s="21" t="s">
        <v>136</v>
      </c>
      <c r="F417" s="69">
        <f>F418</f>
        <v>4962.5</v>
      </c>
      <c r="G417" s="69">
        <f t="shared" ref="G417:H417" si="192">G418</f>
        <v>4953.1000000000004</v>
      </c>
      <c r="H417" s="69">
        <f t="shared" si="192"/>
        <v>4953.1000000000004</v>
      </c>
    </row>
    <row r="418" spans="1:8" ht="33">
      <c r="A418" s="6" t="s">
        <v>7</v>
      </c>
      <c r="B418" s="6" t="s">
        <v>63</v>
      </c>
      <c r="C418" s="4" t="s">
        <v>285</v>
      </c>
      <c r="D418" s="180">
        <v>600</v>
      </c>
      <c r="E418" s="5" t="s">
        <v>117</v>
      </c>
      <c r="F418" s="69">
        <f>4953.1+9.4</f>
        <v>4962.5</v>
      </c>
      <c r="G418" s="69">
        <v>4953.1000000000004</v>
      </c>
      <c r="H418" s="69">
        <v>4953.1000000000004</v>
      </c>
    </row>
    <row r="419" spans="1:8" ht="33">
      <c r="A419" s="67" t="s">
        <v>7</v>
      </c>
      <c r="B419" s="67" t="s">
        <v>63</v>
      </c>
      <c r="C419" s="67" t="s">
        <v>283</v>
      </c>
      <c r="D419" s="67" t="s">
        <v>93</v>
      </c>
      <c r="E419" s="68" t="s">
        <v>134</v>
      </c>
      <c r="F419" s="69">
        <f>F420</f>
        <v>19</v>
      </c>
      <c r="G419" s="69">
        <f t="shared" ref="G419:H419" si="193">G420</f>
        <v>21.9</v>
      </c>
      <c r="H419" s="69">
        <f t="shared" si="193"/>
        <v>23.9</v>
      </c>
    </row>
    <row r="420" spans="1:8">
      <c r="A420" s="67" t="s">
        <v>7</v>
      </c>
      <c r="B420" s="67" t="s">
        <v>63</v>
      </c>
      <c r="C420" s="67" t="s">
        <v>283</v>
      </c>
      <c r="D420" s="67" t="s">
        <v>100</v>
      </c>
      <c r="E420" s="68" t="s">
        <v>101</v>
      </c>
      <c r="F420" s="69">
        <f>19.9-0.9</f>
        <v>19</v>
      </c>
      <c r="G420" s="69">
        <v>21.9</v>
      </c>
      <c r="H420" s="69">
        <v>23.9</v>
      </c>
    </row>
    <row r="421" spans="1:8" ht="33">
      <c r="A421" s="67" t="s">
        <v>7</v>
      </c>
      <c r="B421" s="67" t="s">
        <v>63</v>
      </c>
      <c r="C421" s="67" t="s">
        <v>284</v>
      </c>
      <c r="D421" s="67" t="s">
        <v>93</v>
      </c>
      <c r="E421" s="68" t="s">
        <v>135</v>
      </c>
      <c r="F421" s="69">
        <f>F422</f>
        <v>13.5</v>
      </c>
      <c r="G421" s="69">
        <f t="shared" ref="G421:H421" si="194">G422</f>
        <v>14</v>
      </c>
      <c r="H421" s="69">
        <f t="shared" si="194"/>
        <v>14.5</v>
      </c>
    </row>
    <row r="422" spans="1:8" ht="33">
      <c r="A422" s="67" t="s">
        <v>7</v>
      </c>
      <c r="B422" s="67" t="s">
        <v>63</v>
      </c>
      <c r="C422" s="67" t="s">
        <v>284</v>
      </c>
      <c r="D422" s="67" t="s">
        <v>96</v>
      </c>
      <c r="E422" s="68" t="s">
        <v>342</v>
      </c>
      <c r="F422" s="69">
        <v>13.5</v>
      </c>
      <c r="G422" s="69">
        <v>14</v>
      </c>
      <c r="H422" s="69">
        <v>14.5</v>
      </c>
    </row>
    <row r="423" spans="1:8" ht="33">
      <c r="A423" s="67" t="s">
        <v>7</v>
      </c>
      <c r="B423" s="67" t="s">
        <v>63</v>
      </c>
      <c r="C423" s="67" t="s">
        <v>287</v>
      </c>
      <c r="D423" s="67" t="s">
        <v>93</v>
      </c>
      <c r="E423" s="68" t="s">
        <v>137</v>
      </c>
      <c r="F423" s="69">
        <f>F424</f>
        <v>47.6</v>
      </c>
      <c r="G423" s="69">
        <f t="shared" ref="G423:H423" si="195">G424</f>
        <v>49.3</v>
      </c>
      <c r="H423" s="69">
        <f t="shared" si="195"/>
        <v>51</v>
      </c>
    </row>
    <row r="424" spans="1:8" ht="33">
      <c r="A424" s="67" t="s">
        <v>7</v>
      </c>
      <c r="B424" s="67" t="s">
        <v>63</v>
      </c>
      <c r="C424" s="67" t="s">
        <v>287</v>
      </c>
      <c r="D424" s="67" t="s">
        <v>413</v>
      </c>
      <c r="E424" s="68" t="s">
        <v>414</v>
      </c>
      <c r="F424" s="69">
        <v>47.6</v>
      </c>
      <c r="G424" s="69">
        <v>49.3</v>
      </c>
      <c r="H424" s="69">
        <v>51</v>
      </c>
    </row>
    <row r="425" spans="1:8" ht="33">
      <c r="A425" s="6" t="s">
        <v>7</v>
      </c>
      <c r="B425" s="6" t="s">
        <v>63</v>
      </c>
      <c r="C425" s="4" t="s">
        <v>679</v>
      </c>
      <c r="D425" s="4"/>
      <c r="E425" s="21" t="s">
        <v>680</v>
      </c>
      <c r="F425" s="69">
        <f>F426</f>
        <v>196</v>
      </c>
      <c r="G425" s="69">
        <f t="shared" ref="G425:H425" si="196">G426</f>
        <v>0</v>
      </c>
      <c r="H425" s="69">
        <f t="shared" si="196"/>
        <v>0</v>
      </c>
    </row>
    <row r="426" spans="1:8" ht="33">
      <c r="A426" s="6" t="s">
        <v>7</v>
      </c>
      <c r="B426" s="6" t="s">
        <v>63</v>
      </c>
      <c r="C426" s="4" t="s">
        <v>679</v>
      </c>
      <c r="D426" s="180">
        <v>600</v>
      </c>
      <c r="E426" s="5" t="s">
        <v>117</v>
      </c>
      <c r="F426" s="69">
        <v>196</v>
      </c>
      <c r="G426" s="69">
        <v>0</v>
      </c>
      <c r="H426" s="69">
        <v>0</v>
      </c>
    </row>
    <row r="427" spans="1:8" ht="33">
      <c r="A427" s="67" t="s">
        <v>7</v>
      </c>
      <c r="B427" s="67" t="s">
        <v>63</v>
      </c>
      <c r="C427" s="67" t="s">
        <v>313</v>
      </c>
      <c r="D427" s="67" t="s">
        <v>93</v>
      </c>
      <c r="E427" s="68" t="s">
        <v>199</v>
      </c>
      <c r="F427" s="69">
        <f>F428</f>
        <v>21.7</v>
      </c>
      <c r="G427" s="69">
        <f t="shared" ref="G427:H427" si="197">G428</f>
        <v>22.3</v>
      </c>
      <c r="H427" s="69">
        <f t="shared" si="197"/>
        <v>22.9</v>
      </c>
    </row>
    <row r="428" spans="1:8" ht="33">
      <c r="A428" s="67" t="s">
        <v>7</v>
      </c>
      <c r="B428" s="67" t="s">
        <v>63</v>
      </c>
      <c r="C428" s="67" t="s">
        <v>313</v>
      </c>
      <c r="D428" s="67" t="s">
        <v>96</v>
      </c>
      <c r="E428" s="68" t="s">
        <v>342</v>
      </c>
      <c r="F428" s="69">
        <f>21.7</f>
        <v>21.7</v>
      </c>
      <c r="G428" s="69">
        <v>22.3</v>
      </c>
      <c r="H428" s="69">
        <v>22.9</v>
      </c>
    </row>
    <row r="429" spans="1:8" ht="33">
      <c r="A429" s="67" t="s">
        <v>7</v>
      </c>
      <c r="B429" s="67" t="s">
        <v>63</v>
      </c>
      <c r="C429" s="67" t="s">
        <v>473</v>
      </c>
      <c r="D429" s="67" t="s">
        <v>93</v>
      </c>
      <c r="E429" s="68" t="s">
        <v>474</v>
      </c>
      <c r="F429" s="69">
        <f>F430</f>
        <v>36</v>
      </c>
      <c r="G429" s="69">
        <f t="shared" ref="G429:H429" si="198">G430</f>
        <v>36</v>
      </c>
      <c r="H429" s="69">
        <f t="shared" si="198"/>
        <v>36</v>
      </c>
    </row>
    <row r="430" spans="1:8">
      <c r="A430" s="67" t="s">
        <v>7</v>
      </c>
      <c r="B430" s="67" t="s">
        <v>63</v>
      </c>
      <c r="C430" s="67" t="s">
        <v>473</v>
      </c>
      <c r="D430" s="67" t="s">
        <v>100</v>
      </c>
      <c r="E430" s="68" t="s">
        <v>101</v>
      </c>
      <c r="F430" s="69">
        <v>36</v>
      </c>
      <c r="G430" s="69">
        <v>36</v>
      </c>
      <c r="H430" s="69">
        <v>36</v>
      </c>
    </row>
    <row r="431" spans="1:8" ht="33">
      <c r="A431" s="67" t="s">
        <v>7</v>
      </c>
      <c r="B431" s="67" t="s">
        <v>63</v>
      </c>
      <c r="C431" s="67" t="s">
        <v>475</v>
      </c>
      <c r="D431" s="231" t="s">
        <v>93</v>
      </c>
      <c r="E431" s="68" t="s">
        <v>476</v>
      </c>
      <c r="F431" s="69">
        <f>F432</f>
        <v>65.2</v>
      </c>
      <c r="G431" s="69">
        <f t="shared" ref="G431:H431" si="199">G432</f>
        <v>67.5</v>
      </c>
      <c r="H431" s="69">
        <f t="shared" si="199"/>
        <v>69.8</v>
      </c>
    </row>
    <row r="432" spans="1:8" ht="66">
      <c r="A432" s="67" t="s">
        <v>7</v>
      </c>
      <c r="B432" s="67" t="s">
        <v>63</v>
      </c>
      <c r="C432" s="67" t="s">
        <v>477</v>
      </c>
      <c r="D432" s="67" t="s">
        <v>93</v>
      </c>
      <c r="E432" s="68" t="s">
        <v>138</v>
      </c>
      <c r="F432" s="69">
        <f>F433</f>
        <v>65.2</v>
      </c>
      <c r="G432" s="69">
        <f t="shared" ref="G432:H432" si="200">G433</f>
        <v>67.5</v>
      </c>
      <c r="H432" s="69">
        <f t="shared" si="200"/>
        <v>69.8</v>
      </c>
    </row>
    <row r="433" spans="1:8" ht="33">
      <c r="A433" s="67" t="s">
        <v>7</v>
      </c>
      <c r="B433" s="67" t="s">
        <v>63</v>
      </c>
      <c r="C433" s="67" t="s">
        <v>477</v>
      </c>
      <c r="D433" s="67" t="s">
        <v>413</v>
      </c>
      <c r="E433" s="68" t="s">
        <v>414</v>
      </c>
      <c r="F433" s="69">
        <v>65.2</v>
      </c>
      <c r="G433" s="69">
        <v>67.5</v>
      </c>
      <c r="H433" s="69">
        <v>69.8</v>
      </c>
    </row>
    <row r="434" spans="1:8">
      <c r="A434" s="67" t="s">
        <v>7</v>
      </c>
      <c r="B434" s="67" t="s">
        <v>64</v>
      </c>
      <c r="C434" s="67" t="s">
        <v>93</v>
      </c>
      <c r="D434" s="67" t="s">
        <v>93</v>
      </c>
      <c r="E434" s="68" t="s">
        <v>56</v>
      </c>
      <c r="F434" s="69">
        <f t="shared" ref="F434:F439" si="201">F435</f>
        <v>3546.8</v>
      </c>
      <c r="G434" s="69">
        <f t="shared" ref="G434:H439" si="202">G435</f>
        <v>1870.8</v>
      </c>
      <c r="H434" s="69">
        <f t="shared" si="202"/>
        <v>1908.3</v>
      </c>
    </row>
    <row r="435" spans="1:8">
      <c r="A435" s="67" t="s">
        <v>7</v>
      </c>
      <c r="B435" s="67" t="s">
        <v>65</v>
      </c>
      <c r="C435" s="67" t="s">
        <v>93</v>
      </c>
      <c r="D435" s="67" t="s">
        <v>93</v>
      </c>
      <c r="E435" s="68" t="s">
        <v>59</v>
      </c>
      <c r="F435" s="69">
        <f t="shared" si="201"/>
        <v>3546.8</v>
      </c>
      <c r="G435" s="69">
        <f t="shared" si="202"/>
        <v>1870.8</v>
      </c>
      <c r="H435" s="69">
        <f t="shared" si="202"/>
        <v>1908.3</v>
      </c>
    </row>
    <row r="436" spans="1:8" ht="66">
      <c r="A436" s="67" t="s">
        <v>7</v>
      </c>
      <c r="B436" s="67" t="s">
        <v>65</v>
      </c>
      <c r="C436" s="67" t="s">
        <v>236</v>
      </c>
      <c r="D436" s="67" t="s">
        <v>93</v>
      </c>
      <c r="E436" s="68" t="s">
        <v>456</v>
      </c>
      <c r="F436" s="69">
        <f t="shared" si="201"/>
        <v>3546.8</v>
      </c>
      <c r="G436" s="69">
        <f t="shared" si="202"/>
        <v>1870.8</v>
      </c>
      <c r="H436" s="69">
        <f t="shared" si="202"/>
        <v>1908.3</v>
      </c>
    </row>
    <row r="437" spans="1:8" ht="33">
      <c r="A437" s="67" t="s">
        <v>7</v>
      </c>
      <c r="B437" s="67" t="s">
        <v>65</v>
      </c>
      <c r="C437" s="67" t="s">
        <v>288</v>
      </c>
      <c r="D437" s="67" t="s">
        <v>93</v>
      </c>
      <c r="E437" s="68" t="s">
        <v>169</v>
      </c>
      <c r="F437" s="69">
        <f t="shared" si="201"/>
        <v>3546.8</v>
      </c>
      <c r="G437" s="69">
        <f t="shared" si="202"/>
        <v>1870.8</v>
      </c>
      <c r="H437" s="69">
        <f t="shared" si="202"/>
        <v>1908.3</v>
      </c>
    </row>
    <row r="438" spans="1:8" ht="33">
      <c r="A438" s="67" t="s">
        <v>7</v>
      </c>
      <c r="B438" s="67" t="s">
        <v>65</v>
      </c>
      <c r="C438" s="67" t="s">
        <v>478</v>
      </c>
      <c r="D438" s="231" t="s">
        <v>93</v>
      </c>
      <c r="E438" s="68" t="s">
        <v>479</v>
      </c>
      <c r="F438" s="69">
        <f>F439+F441</f>
        <v>3546.8</v>
      </c>
      <c r="G438" s="69">
        <f t="shared" ref="G438:H438" si="203">G439+G441</f>
        <v>1870.8</v>
      </c>
      <c r="H438" s="69">
        <f t="shared" si="203"/>
        <v>1908.3</v>
      </c>
    </row>
    <row r="439" spans="1:8" ht="33">
      <c r="A439" s="67" t="s">
        <v>7</v>
      </c>
      <c r="B439" s="67" t="s">
        <v>65</v>
      </c>
      <c r="C439" s="67" t="s">
        <v>480</v>
      </c>
      <c r="D439" s="67" t="s">
        <v>93</v>
      </c>
      <c r="E439" s="68" t="s">
        <v>170</v>
      </c>
      <c r="F439" s="69">
        <f t="shared" si="201"/>
        <v>1762.7</v>
      </c>
      <c r="G439" s="69">
        <f t="shared" si="202"/>
        <v>1870.8</v>
      </c>
      <c r="H439" s="69">
        <f t="shared" si="202"/>
        <v>1908.3</v>
      </c>
    </row>
    <row r="440" spans="1:8">
      <c r="A440" s="67" t="s">
        <v>7</v>
      </c>
      <c r="B440" s="67" t="s">
        <v>65</v>
      </c>
      <c r="C440" s="67" t="s">
        <v>480</v>
      </c>
      <c r="D440" s="67" t="s">
        <v>100</v>
      </c>
      <c r="E440" s="68" t="s">
        <v>101</v>
      </c>
      <c r="F440" s="69">
        <f>1834.2-71.5</f>
        <v>1762.7</v>
      </c>
      <c r="G440" s="69">
        <v>1870.8</v>
      </c>
      <c r="H440" s="69">
        <v>1908.3</v>
      </c>
    </row>
    <row r="441" spans="1:8" ht="49.5">
      <c r="A441" s="67" t="s">
        <v>7</v>
      </c>
      <c r="B441" s="67" t="s">
        <v>65</v>
      </c>
      <c r="C441" s="67" t="s">
        <v>589</v>
      </c>
      <c r="D441" s="67" t="s">
        <v>93</v>
      </c>
      <c r="E441" s="68" t="s">
        <v>590</v>
      </c>
      <c r="F441" s="69">
        <f>F442</f>
        <v>1784.1</v>
      </c>
      <c r="G441" s="69">
        <f t="shared" ref="G441:H441" si="204">G442</f>
        <v>0</v>
      </c>
      <c r="H441" s="69">
        <f t="shared" si="204"/>
        <v>0</v>
      </c>
    </row>
    <row r="442" spans="1:8">
      <c r="A442" s="67" t="s">
        <v>7</v>
      </c>
      <c r="B442" s="67" t="s">
        <v>65</v>
      </c>
      <c r="C442" s="67" t="s">
        <v>589</v>
      </c>
      <c r="D442" s="67" t="s">
        <v>100</v>
      </c>
      <c r="E442" s="68" t="s">
        <v>101</v>
      </c>
      <c r="F442" s="69">
        <v>1784.1</v>
      </c>
      <c r="G442" s="69">
        <v>0</v>
      </c>
      <c r="H442" s="69">
        <v>0</v>
      </c>
    </row>
    <row r="443" spans="1:8">
      <c r="A443" s="67" t="s">
        <v>7</v>
      </c>
      <c r="B443" s="67" t="s">
        <v>88</v>
      </c>
      <c r="C443" s="67" t="s">
        <v>93</v>
      </c>
      <c r="D443" s="67" t="s">
        <v>93</v>
      </c>
      <c r="E443" s="68" t="s">
        <v>55</v>
      </c>
      <c r="F443" s="69">
        <f>F444+F461</f>
        <v>16791.899999999998</v>
      </c>
      <c r="G443" s="69">
        <f>G444+G461</f>
        <v>13457.1</v>
      </c>
      <c r="H443" s="69">
        <f>H444+H461</f>
        <v>13503.7</v>
      </c>
    </row>
    <row r="444" spans="1:8">
      <c r="A444" s="67" t="s">
        <v>7</v>
      </c>
      <c r="B444" s="67" t="s">
        <v>141</v>
      </c>
      <c r="C444" s="67" t="s">
        <v>93</v>
      </c>
      <c r="D444" s="67" t="s">
        <v>93</v>
      </c>
      <c r="E444" s="68" t="s">
        <v>89</v>
      </c>
      <c r="F444" s="69">
        <f>F445</f>
        <v>14381.699999999999</v>
      </c>
      <c r="G444" s="69">
        <f t="shared" ref="G444:H445" si="205">G445</f>
        <v>11167.6</v>
      </c>
      <c r="H444" s="69">
        <f t="shared" si="205"/>
        <v>11214.2</v>
      </c>
    </row>
    <row r="445" spans="1:8" ht="66">
      <c r="A445" s="67" t="s">
        <v>7</v>
      </c>
      <c r="B445" s="67" t="s">
        <v>141</v>
      </c>
      <c r="C445" s="67" t="s">
        <v>276</v>
      </c>
      <c r="D445" s="67" t="s">
        <v>93</v>
      </c>
      <c r="E445" s="68" t="s">
        <v>464</v>
      </c>
      <c r="F445" s="69">
        <f>F446</f>
        <v>14381.699999999999</v>
      </c>
      <c r="G445" s="69">
        <f t="shared" si="205"/>
        <v>11167.6</v>
      </c>
      <c r="H445" s="69">
        <f t="shared" si="205"/>
        <v>11214.2</v>
      </c>
    </row>
    <row r="446" spans="1:8" ht="33">
      <c r="A446" s="67" t="s">
        <v>7</v>
      </c>
      <c r="B446" s="67" t="s">
        <v>141</v>
      </c>
      <c r="C446" s="67" t="s">
        <v>277</v>
      </c>
      <c r="D446" s="67" t="s">
        <v>93</v>
      </c>
      <c r="E446" s="68" t="s">
        <v>139</v>
      </c>
      <c r="F446" s="69">
        <f>F447+F456</f>
        <v>14381.699999999999</v>
      </c>
      <c r="G446" s="69">
        <f t="shared" ref="G446:H446" si="206">G447+G456</f>
        <v>11167.6</v>
      </c>
      <c r="H446" s="69">
        <f t="shared" si="206"/>
        <v>11214.2</v>
      </c>
    </row>
    <row r="447" spans="1:8" ht="66">
      <c r="A447" s="67" t="s">
        <v>7</v>
      </c>
      <c r="B447" s="67" t="s">
        <v>141</v>
      </c>
      <c r="C447" s="67" t="s">
        <v>481</v>
      </c>
      <c r="D447" s="231" t="s">
        <v>93</v>
      </c>
      <c r="E447" s="68" t="s">
        <v>482</v>
      </c>
      <c r="F447" s="69">
        <f>F448+F450+F454</f>
        <v>11147.199999999999</v>
      </c>
      <c r="G447" s="69">
        <f t="shared" ref="G447:H447" si="207">G448+G450+G454</f>
        <v>11167.6</v>
      </c>
      <c r="H447" s="69">
        <f t="shared" si="207"/>
        <v>11214.2</v>
      </c>
    </row>
    <row r="448" spans="1:8" ht="49.5">
      <c r="A448" s="6" t="s">
        <v>7</v>
      </c>
      <c r="B448" s="6" t="s">
        <v>141</v>
      </c>
      <c r="C448" s="6" t="s">
        <v>290</v>
      </c>
      <c r="D448" s="180"/>
      <c r="E448" s="5" t="s">
        <v>143</v>
      </c>
      <c r="F448" s="69">
        <f>F449</f>
        <v>9824.9</v>
      </c>
      <c r="G448" s="69">
        <f t="shared" ref="G448:H448" si="208">G449</f>
        <v>9799.1</v>
      </c>
      <c r="H448" s="69">
        <f t="shared" si="208"/>
        <v>9799.1</v>
      </c>
    </row>
    <row r="449" spans="1:8" ht="33">
      <c r="A449" s="6" t="s">
        <v>7</v>
      </c>
      <c r="B449" s="6" t="s">
        <v>141</v>
      </c>
      <c r="C449" s="6" t="s">
        <v>290</v>
      </c>
      <c r="D449" s="180">
        <v>600</v>
      </c>
      <c r="E449" s="5" t="s">
        <v>117</v>
      </c>
      <c r="F449" s="69">
        <f>9799.1+25.8</f>
        <v>9824.9</v>
      </c>
      <c r="G449" s="69">
        <v>9799.1</v>
      </c>
      <c r="H449" s="69">
        <v>9799.1</v>
      </c>
    </row>
    <row r="450" spans="1:8" ht="33">
      <c r="A450" s="67" t="s">
        <v>7</v>
      </c>
      <c r="B450" s="67" t="s">
        <v>141</v>
      </c>
      <c r="C450" s="67" t="s">
        <v>289</v>
      </c>
      <c r="D450" s="67" t="s">
        <v>93</v>
      </c>
      <c r="E450" s="68" t="s">
        <v>142</v>
      </c>
      <c r="F450" s="69">
        <f>F451+F452+F453</f>
        <v>1070.4000000000001</v>
      </c>
      <c r="G450" s="69">
        <f t="shared" ref="G450:H450" si="209">G451+G452+G453</f>
        <v>1116.5999999999999</v>
      </c>
      <c r="H450" s="69">
        <f t="shared" si="209"/>
        <v>1163.2</v>
      </c>
    </row>
    <row r="451" spans="1:8" ht="82.5">
      <c r="A451" s="67" t="s">
        <v>7</v>
      </c>
      <c r="B451" s="67" t="s">
        <v>141</v>
      </c>
      <c r="C451" s="67" t="s">
        <v>289</v>
      </c>
      <c r="D451" s="67" t="s">
        <v>95</v>
      </c>
      <c r="E451" s="68" t="s">
        <v>3</v>
      </c>
      <c r="F451" s="69">
        <f>544.5-10</f>
        <v>534.5</v>
      </c>
      <c r="G451" s="69">
        <v>544.5</v>
      </c>
      <c r="H451" s="69">
        <v>562.1</v>
      </c>
    </row>
    <row r="452" spans="1:8" ht="33">
      <c r="A452" s="67" t="s">
        <v>7</v>
      </c>
      <c r="B452" s="67" t="s">
        <v>141</v>
      </c>
      <c r="C452" s="67" t="s">
        <v>289</v>
      </c>
      <c r="D452" s="67" t="s">
        <v>96</v>
      </c>
      <c r="E452" s="68" t="s">
        <v>342</v>
      </c>
      <c r="F452" s="69">
        <f>455.1-15.7</f>
        <v>439.40000000000003</v>
      </c>
      <c r="G452" s="69">
        <v>501.3</v>
      </c>
      <c r="H452" s="69">
        <v>530.29999999999995</v>
      </c>
    </row>
    <row r="453" spans="1:8">
      <c r="A453" s="67" t="s">
        <v>7</v>
      </c>
      <c r="B453" s="67" t="s">
        <v>141</v>
      </c>
      <c r="C453" s="67" t="s">
        <v>289</v>
      </c>
      <c r="D453" s="67" t="s">
        <v>97</v>
      </c>
      <c r="E453" s="68" t="s">
        <v>98</v>
      </c>
      <c r="F453" s="69">
        <f>70.8+15.7+10</f>
        <v>96.5</v>
      </c>
      <c r="G453" s="69">
        <v>70.8</v>
      </c>
      <c r="H453" s="69">
        <v>70.8</v>
      </c>
    </row>
    <row r="454" spans="1:8" ht="66">
      <c r="A454" s="67" t="s">
        <v>7</v>
      </c>
      <c r="B454" s="67" t="s">
        <v>141</v>
      </c>
      <c r="C454" s="67" t="s">
        <v>291</v>
      </c>
      <c r="D454" s="67" t="s">
        <v>93</v>
      </c>
      <c r="E454" s="68" t="s">
        <v>144</v>
      </c>
      <c r="F454" s="69">
        <f>F455</f>
        <v>251.9</v>
      </c>
      <c r="G454" s="69">
        <f t="shared" ref="G454:H454" si="210">G455</f>
        <v>251.9</v>
      </c>
      <c r="H454" s="69">
        <f t="shared" si="210"/>
        <v>251.9</v>
      </c>
    </row>
    <row r="455" spans="1:8" ht="33">
      <c r="A455" s="67" t="s">
        <v>7</v>
      </c>
      <c r="B455" s="67" t="s">
        <v>141</v>
      </c>
      <c r="C455" s="67" t="s">
        <v>291</v>
      </c>
      <c r="D455" s="67" t="s">
        <v>413</v>
      </c>
      <c r="E455" s="68" t="s">
        <v>414</v>
      </c>
      <c r="F455" s="69">
        <v>251.9</v>
      </c>
      <c r="G455" s="69">
        <v>251.9</v>
      </c>
      <c r="H455" s="69">
        <v>251.9</v>
      </c>
    </row>
    <row r="456" spans="1:8" ht="99">
      <c r="A456" s="67" t="s">
        <v>7</v>
      </c>
      <c r="B456" s="67" t="s">
        <v>141</v>
      </c>
      <c r="C456" s="67" t="s">
        <v>483</v>
      </c>
      <c r="D456" s="231" t="s">
        <v>93</v>
      </c>
      <c r="E456" s="68" t="s">
        <v>484</v>
      </c>
      <c r="F456" s="69">
        <f>F459+F457</f>
        <v>3234.5</v>
      </c>
      <c r="G456" s="69">
        <f t="shared" ref="G456:H456" si="211">G459+G457</f>
        <v>0</v>
      </c>
      <c r="H456" s="69">
        <f t="shared" si="211"/>
        <v>0</v>
      </c>
    </row>
    <row r="457" spans="1:8" ht="82.5">
      <c r="A457" s="67" t="s">
        <v>7</v>
      </c>
      <c r="B457" s="67" t="s">
        <v>141</v>
      </c>
      <c r="C457" s="67" t="s">
        <v>603</v>
      </c>
      <c r="D457" s="67" t="s">
        <v>93</v>
      </c>
      <c r="E457" s="68" t="s">
        <v>604</v>
      </c>
      <c r="F457" s="69">
        <f>F458</f>
        <v>2467.1999999999998</v>
      </c>
      <c r="G457" s="69">
        <f t="shared" ref="G457:H457" si="212">G458</f>
        <v>0</v>
      </c>
      <c r="H457" s="69">
        <f t="shared" si="212"/>
        <v>0</v>
      </c>
    </row>
    <row r="458" spans="1:8" ht="33">
      <c r="A458" s="67" t="s">
        <v>7</v>
      </c>
      <c r="B458" s="67" t="s">
        <v>141</v>
      </c>
      <c r="C458" s="67" t="s">
        <v>603</v>
      </c>
      <c r="D458" s="67" t="s">
        <v>96</v>
      </c>
      <c r="E458" s="68" t="s">
        <v>342</v>
      </c>
      <c r="F458" s="69">
        <v>2467.1999999999998</v>
      </c>
      <c r="G458" s="69">
        <v>0</v>
      </c>
      <c r="H458" s="69">
        <v>0</v>
      </c>
    </row>
    <row r="459" spans="1:8" ht="82.5">
      <c r="A459" s="67" t="s">
        <v>7</v>
      </c>
      <c r="B459" s="67" t="s">
        <v>141</v>
      </c>
      <c r="C459" s="67" t="s">
        <v>514</v>
      </c>
      <c r="D459" s="67" t="s">
        <v>93</v>
      </c>
      <c r="E459" s="68" t="s">
        <v>599</v>
      </c>
      <c r="F459" s="69">
        <f>F460</f>
        <v>767.3</v>
      </c>
      <c r="G459" s="69">
        <f t="shared" ref="G459:H459" si="213">G460</f>
        <v>0</v>
      </c>
      <c r="H459" s="69">
        <f t="shared" si="213"/>
        <v>0</v>
      </c>
    </row>
    <row r="460" spans="1:8" ht="33">
      <c r="A460" s="67" t="s">
        <v>7</v>
      </c>
      <c r="B460" s="67" t="s">
        <v>141</v>
      </c>
      <c r="C460" s="67" t="s">
        <v>514</v>
      </c>
      <c r="D460" s="67" t="s">
        <v>96</v>
      </c>
      <c r="E460" s="68" t="s">
        <v>342</v>
      </c>
      <c r="F460" s="69">
        <f>506+276.9-15.6</f>
        <v>767.3</v>
      </c>
      <c r="G460" s="69">
        <v>0</v>
      </c>
      <c r="H460" s="69">
        <v>0</v>
      </c>
    </row>
    <row r="461" spans="1:8" ht="33">
      <c r="A461" s="67" t="s">
        <v>7</v>
      </c>
      <c r="B461" s="67" t="s">
        <v>145</v>
      </c>
      <c r="C461" s="67" t="s">
        <v>93</v>
      </c>
      <c r="D461" s="67" t="s">
        <v>93</v>
      </c>
      <c r="E461" s="68" t="s">
        <v>0</v>
      </c>
      <c r="F461" s="69">
        <f>F462</f>
        <v>2410.1999999999998</v>
      </c>
      <c r="G461" s="69">
        <f t="shared" ref="G461:H461" si="214">G462</f>
        <v>2289.5</v>
      </c>
      <c r="H461" s="69">
        <f t="shared" si="214"/>
        <v>2289.5</v>
      </c>
    </row>
    <row r="462" spans="1:8" ht="66">
      <c r="A462" s="67" t="s">
        <v>7</v>
      </c>
      <c r="B462" s="67" t="s">
        <v>145</v>
      </c>
      <c r="C462" s="67" t="s">
        <v>276</v>
      </c>
      <c r="D462" s="67" t="s">
        <v>93</v>
      </c>
      <c r="E462" s="68" t="s">
        <v>464</v>
      </c>
      <c r="F462" s="69">
        <f>F463</f>
        <v>2410.1999999999998</v>
      </c>
      <c r="G462" s="69">
        <f t="shared" ref="G462:H464" si="215">G463</f>
        <v>2289.5</v>
      </c>
      <c r="H462" s="69">
        <f t="shared" si="215"/>
        <v>2289.5</v>
      </c>
    </row>
    <row r="463" spans="1:8">
      <c r="A463" s="67" t="s">
        <v>7</v>
      </c>
      <c r="B463" s="67" t="s">
        <v>145</v>
      </c>
      <c r="C463" s="67" t="s">
        <v>292</v>
      </c>
      <c r="D463" s="67" t="s">
        <v>93</v>
      </c>
      <c r="E463" s="68" t="s">
        <v>2</v>
      </c>
      <c r="F463" s="69">
        <f>F464</f>
        <v>2410.1999999999998</v>
      </c>
      <c r="G463" s="69">
        <f t="shared" si="215"/>
        <v>2289.5</v>
      </c>
      <c r="H463" s="69">
        <f t="shared" si="215"/>
        <v>2289.5</v>
      </c>
    </row>
    <row r="464" spans="1:8">
      <c r="A464" s="67" t="s">
        <v>7</v>
      </c>
      <c r="B464" s="67" t="s">
        <v>145</v>
      </c>
      <c r="C464" s="67" t="s">
        <v>485</v>
      </c>
      <c r="D464" s="231" t="s">
        <v>93</v>
      </c>
      <c r="E464" s="68" t="s">
        <v>428</v>
      </c>
      <c r="F464" s="69">
        <f>F465</f>
        <v>2410.1999999999998</v>
      </c>
      <c r="G464" s="69">
        <f t="shared" si="215"/>
        <v>2289.5</v>
      </c>
      <c r="H464" s="69">
        <f t="shared" si="215"/>
        <v>2289.5</v>
      </c>
    </row>
    <row r="465" spans="1:8" ht="82.5">
      <c r="A465" s="67" t="s">
        <v>7</v>
      </c>
      <c r="B465" s="67" t="s">
        <v>145</v>
      </c>
      <c r="C465" s="67" t="s">
        <v>293</v>
      </c>
      <c r="D465" s="67" t="s">
        <v>93</v>
      </c>
      <c r="E465" s="68" t="s">
        <v>343</v>
      </c>
      <c r="F465" s="69">
        <f>F466+F467+F468</f>
        <v>2410.1999999999998</v>
      </c>
      <c r="G465" s="69">
        <f t="shared" ref="G465:H465" si="216">G466+G467+G468</f>
        <v>2289.5</v>
      </c>
      <c r="H465" s="69">
        <f t="shared" si="216"/>
        <v>2289.5</v>
      </c>
    </row>
    <row r="466" spans="1:8" ht="82.5">
      <c r="A466" s="67" t="s">
        <v>7</v>
      </c>
      <c r="B466" s="67" t="s">
        <v>145</v>
      </c>
      <c r="C466" s="67" t="s">
        <v>293</v>
      </c>
      <c r="D466" s="67" t="s">
        <v>95</v>
      </c>
      <c r="E466" s="68" t="s">
        <v>3</v>
      </c>
      <c r="F466" s="69">
        <f>2035.7+103</f>
        <v>2138.6999999999998</v>
      </c>
      <c r="G466" s="69">
        <v>2035.7</v>
      </c>
      <c r="H466" s="69">
        <v>2035.7</v>
      </c>
    </row>
    <row r="467" spans="1:8" ht="33">
      <c r="A467" s="67" t="s">
        <v>7</v>
      </c>
      <c r="B467" s="67" t="s">
        <v>145</v>
      </c>
      <c r="C467" s="67" t="s">
        <v>293</v>
      </c>
      <c r="D467" s="67" t="s">
        <v>96</v>
      </c>
      <c r="E467" s="68" t="s">
        <v>342</v>
      </c>
      <c r="F467" s="69">
        <f>253.2+17.8</f>
        <v>271</v>
      </c>
      <c r="G467" s="69">
        <v>253.2</v>
      </c>
      <c r="H467" s="69">
        <v>253.2</v>
      </c>
    </row>
    <row r="468" spans="1:8">
      <c r="A468" s="67" t="s">
        <v>7</v>
      </c>
      <c r="B468" s="67" t="s">
        <v>145</v>
      </c>
      <c r="C468" s="67" t="s">
        <v>293</v>
      </c>
      <c r="D468" s="67" t="s">
        <v>97</v>
      </c>
      <c r="E468" s="68" t="s">
        <v>98</v>
      </c>
      <c r="F468" s="69">
        <f>0.6-0.1</f>
        <v>0.5</v>
      </c>
      <c r="G468" s="69">
        <v>0.6</v>
      </c>
      <c r="H468" s="69">
        <v>0.6</v>
      </c>
    </row>
    <row r="469" spans="1:8" ht="33">
      <c r="A469" s="228" t="s">
        <v>14</v>
      </c>
      <c r="B469" s="67" t="s">
        <v>93</v>
      </c>
      <c r="C469" s="231" t="s">
        <v>93</v>
      </c>
      <c r="D469" s="231" t="s">
        <v>93</v>
      </c>
      <c r="E469" s="229" t="s">
        <v>524</v>
      </c>
      <c r="F469" s="230">
        <f>F470+F571</f>
        <v>445399</v>
      </c>
      <c r="G469" s="230">
        <f>G470+G571</f>
        <v>414835.10000000009</v>
      </c>
      <c r="H469" s="230">
        <f>H470+H571</f>
        <v>409963.80000000005</v>
      </c>
    </row>
    <row r="470" spans="1:8">
      <c r="A470" s="67" t="s">
        <v>14</v>
      </c>
      <c r="B470" s="67" t="s">
        <v>62</v>
      </c>
      <c r="C470" s="67" t="s">
        <v>93</v>
      </c>
      <c r="D470" s="67" t="s">
        <v>93</v>
      </c>
      <c r="E470" s="68" t="s">
        <v>53</v>
      </c>
      <c r="F470" s="69">
        <f>F471+F493+F526+F546+F556</f>
        <v>436329.7</v>
      </c>
      <c r="G470" s="69">
        <f>G471+G493+G526+G546+G556</f>
        <v>405765.8000000001</v>
      </c>
      <c r="H470" s="69">
        <f>H471+H493+H526+H546+H556</f>
        <v>400894.50000000006</v>
      </c>
    </row>
    <row r="471" spans="1:8">
      <c r="A471" s="67" t="s">
        <v>14</v>
      </c>
      <c r="B471" s="67" t="s">
        <v>77</v>
      </c>
      <c r="C471" s="67" t="s">
        <v>93</v>
      </c>
      <c r="D471" s="67" t="s">
        <v>93</v>
      </c>
      <c r="E471" s="68" t="s">
        <v>15</v>
      </c>
      <c r="F471" s="69">
        <f>F472+F489</f>
        <v>170700.6</v>
      </c>
      <c r="G471" s="69">
        <f t="shared" ref="G471:H471" si="217">G472+G489</f>
        <v>158555.50000000003</v>
      </c>
      <c r="H471" s="69">
        <f t="shared" si="217"/>
        <v>154510.1</v>
      </c>
    </row>
    <row r="472" spans="1:8" ht="49.5">
      <c r="A472" s="67" t="s">
        <v>14</v>
      </c>
      <c r="B472" s="67" t="s">
        <v>77</v>
      </c>
      <c r="C472" s="67" t="s">
        <v>280</v>
      </c>
      <c r="D472" s="67" t="s">
        <v>93</v>
      </c>
      <c r="E472" s="68" t="s">
        <v>399</v>
      </c>
      <c r="F472" s="69">
        <f>F473</f>
        <v>170631.80000000002</v>
      </c>
      <c r="G472" s="69">
        <f t="shared" ref="G472:H472" si="218">G473</f>
        <v>158555.50000000003</v>
      </c>
      <c r="H472" s="69">
        <f t="shared" si="218"/>
        <v>154510.1</v>
      </c>
    </row>
    <row r="473" spans="1:8" ht="49.5">
      <c r="A473" s="67" t="s">
        <v>14</v>
      </c>
      <c r="B473" s="67" t="s">
        <v>77</v>
      </c>
      <c r="C473" s="67" t="s">
        <v>281</v>
      </c>
      <c r="D473" s="67" t="s">
        <v>93</v>
      </c>
      <c r="E473" s="68" t="s">
        <v>114</v>
      </c>
      <c r="F473" s="69">
        <f>F474</f>
        <v>170631.80000000002</v>
      </c>
      <c r="G473" s="69">
        <f t="shared" ref="G473:H473" si="219">G474</f>
        <v>158555.50000000003</v>
      </c>
      <c r="H473" s="69">
        <f t="shared" si="219"/>
        <v>154510.1</v>
      </c>
    </row>
    <row r="474" spans="1:8" ht="33">
      <c r="A474" s="67" t="s">
        <v>14</v>
      </c>
      <c r="B474" s="67" t="s">
        <v>77</v>
      </c>
      <c r="C474" s="67" t="s">
        <v>486</v>
      </c>
      <c r="D474" s="231" t="s">
        <v>93</v>
      </c>
      <c r="E474" s="68" t="s">
        <v>487</v>
      </c>
      <c r="F474" s="69">
        <f>F475+F477+F479+F481+F485+F487+F483</f>
        <v>170631.80000000002</v>
      </c>
      <c r="G474" s="69">
        <f t="shared" ref="G474:H474" si="220">G475+G477+G479+G481+G485+G487+G483</f>
        <v>158555.50000000003</v>
      </c>
      <c r="H474" s="69">
        <f t="shared" si="220"/>
        <v>154510.1</v>
      </c>
    </row>
    <row r="475" spans="1:8" ht="66">
      <c r="A475" s="6" t="s">
        <v>14</v>
      </c>
      <c r="B475" s="6" t="s">
        <v>77</v>
      </c>
      <c r="C475" s="4" t="s">
        <v>297</v>
      </c>
      <c r="D475" s="4"/>
      <c r="E475" s="5" t="s">
        <v>116</v>
      </c>
      <c r="F475" s="69">
        <f>F476</f>
        <v>93411.199999999997</v>
      </c>
      <c r="G475" s="69">
        <f t="shared" ref="G475:H475" si="221">G476</f>
        <v>86119</v>
      </c>
      <c r="H475" s="69">
        <f t="shared" si="221"/>
        <v>86119</v>
      </c>
    </row>
    <row r="476" spans="1:8" ht="33">
      <c r="A476" s="6" t="s">
        <v>14</v>
      </c>
      <c r="B476" s="6" t="s">
        <v>77</v>
      </c>
      <c r="C476" s="4" t="s">
        <v>297</v>
      </c>
      <c r="D476" s="180">
        <v>600</v>
      </c>
      <c r="E476" s="5" t="s">
        <v>117</v>
      </c>
      <c r="F476" s="69">
        <f>86119+4036.5+3255.7</f>
        <v>93411.199999999997</v>
      </c>
      <c r="G476" s="69">
        <v>86119</v>
      </c>
      <c r="H476" s="69">
        <v>86119</v>
      </c>
    </row>
    <row r="477" spans="1:8" ht="66">
      <c r="A477" s="6" t="s">
        <v>14</v>
      </c>
      <c r="B477" s="6" t="s">
        <v>77</v>
      </c>
      <c r="C477" s="4" t="s">
        <v>294</v>
      </c>
      <c r="D477" s="4"/>
      <c r="E477" s="21" t="s">
        <v>115</v>
      </c>
      <c r="F477" s="69">
        <f>F478</f>
        <v>68756.700000000012</v>
      </c>
      <c r="G477" s="69">
        <f t="shared" ref="G477:H477" si="222">G478</f>
        <v>68391.100000000006</v>
      </c>
      <c r="H477" s="69">
        <f t="shared" si="222"/>
        <v>68391.100000000006</v>
      </c>
    </row>
    <row r="478" spans="1:8" ht="33">
      <c r="A478" s="6" t="s">
        <v>14</v>
      </c>
      <c r="B478" s="6" t="s">
        <v>77</v>
      </c>
      <c r="C478" s="4" t="s">
        <v>294</v>
      </c>
      <c r="D478" s="180">
        <v>600</v>
      </c>
      <c r="E478" s="5" t="s">
        <v>117</v>
      </c>
      <c r="F478" s="69">
        <f>68391.1+365.6</f>
        <v>68756.700000000012</v>
      </c>
      <c r="G478" s="69">
        <v>68391.100000000006</v>
      </c>
      <c r="H478" s="69">
        <v>68391.100000000006</v>
      </c>
    </row>
    <row r="479" spans="1:8" ht="49.5">
      <c r="A479" s="67" t="s">
        <v>14</v>
      </c>
      <c r="B479" s="67" t="s">
        <v>77</v>
      </c>
      <c r="C479" s="67" t="s">
        <v>295</v>
      </c>
      <c r="D479" s="67" t="s">
        <v>93</v>
      </c>
      <c r="E479" s="68" t="s">
        <v>488</v>
      </c>
      <c r="F479" s="69">
        <f>F480</f>
        <v>2777.7</v>
      </c>
      <c r="G479" s="69">
        <f t="shared" ref="G479:H479" si="223">G480</f>
        <v>556.70000000000005</v>
      </c>
      <c r="H479" s="69">
        <f t="shared" si="223"/>
        <v>0</v>
      </c>
    </row>
    <row r="480" spans="1:8" ht="33">
      <c r="A480" s="67" t="s">
        <v>14</v>
      </c>
      <c r="B480" s="67" t="s">
        <v>77</v>
      </c>
      <c r="C480" s="67" t="s">
        <v>295</v>
      </c>
      <c r="D480" s="67" t="s">
        <v>413</v>
      </c>
      <c r="E480" s="68" t="s">
        <v>414</v>
      </c>
      <c r="F480" s="69">
        <f>2625.1+140+12.6</f>
        <v>2777.7</v>
      </c>
      <c r="G480" s="69">
        <v>556.70000000000005</v>
      </c>
      <c r="H480" s="69">
        <v>0</v>
      </c>
    </row>
    <row r="481" spans="1:8" ht="49.5">
      <c r="A481" s="67" t="s">
        <v>14</v>
      </c>
      <c r="B481" s="67" t="s">
        <v>77</v>
      </c>
      <c r="C481" s="67" t="s">
        <v>296</v>
      </c>
      <c r="D481" s="67" t="s">
        <v>93</v>
      </c>
      <c r="E481" s="68" t="s">
        <v>121</v>
      </c>
      <c r="F481" s="69">
        <f>F482</f>
        <v>2566.4</v>
      </c>
      <c r="G481" s="69">
        <f t="shared" ref="G481:H481" si="224">G482</f>
        <v>3488.7</v>
      </c>
      <c r="H481" s="69">
        <f t="shared" si="224"/>
        <v>0</v>
      </c>
    </row>
    <row r="482" spans="1:8" ht="33">
      <c r="A482" s="67" t="s">
        <v>14</v>
      </c>
      <c r="B482" s="67" t="s">
        <v>77</v>
      </c>
      <c r="C482" s="67" t="s">
        <v>296</v>
      </c>
      <c r="D482" s="67" t="s">
        <v>413</v>
      </c>
      <c r="E482" s="68" t="s">
        <v>414</v>
      </c>
      <c r="F482" s="69">
        <f>1377.1+308.4+430.5-160.5+610.9</f>
        <v>2566.4</v>
      </c>
      <c r="G482" s="69">
        <v>3488.7</v>
      </c>
      <c r="H482" s="69">
        <v>0</v>
      </c>
    </row>
    <row r="483" spans="1:8" ht="49.5">
      <c r="A483" s="67" t="s">
        <v>14</v>
      </c>
      <c r="B483" s="67" t="s">
        <v>77</v>
      </c>
      <c r="C483" s="67" t="s">
        <v>710</v>
      </c>
      <c r="D483" s="67"/>
      <c r="E483" s="68" t="s">
        <v>711</v>
      </c>
      <c r="F483" s="69">
        <f>F484</f>
        <v>173.8</v>
      </c>
      <c r="G483" s="69">
        <f t="shared" ref="G483:H483" si="225">G484</f>
        <v>0</v>
      </c>
      <c r="H483" s="69">
        <f t="shared" si="225"/>
        <v>0</v>
      </c>
    </row>
    <row r="484" spans="1:8" ht="33">
      <c r="A484" s="67" t="s">
        <v>14</v>
      </c>
      <c r="B484" s="67" t="s">
        <v>77</v>
      </c>
      <c r="C484" s="67" t="s">
        <v>710</v>
      </c>
      <c r="D484" s="67" t="s">
        <v>413</v>
      </c>
      <c r="E484" s="68" t="s">
        <v>414</v>
      </c>
      <c r="F484" s="69">
        <f>98.3+75.5</f>
        <v>173.8</v>
      </c>
      <c r="G484" s="69">
        <v>0</v>
      </c>
      <c r="H484" s="69">
        <v>0</v>
      </c>
    </row>
    <row r="485" spans="1:8" ht="82.5">
      <c r="A485" s="67" t="s">
        <v>14</v>
      </c>
      <c r="B485" s="67" t="s">
        <v>77</v>
      </c>
      <c r="C485" s="67" t="s">
        <v>543</v>
      </c>
      <c r="D485" s="67" t="s">
        <v>93</v>
      </c>
      <c r="E485" s="68" t="s">
        <v>544</v>
      </c>
      <c r="F485" s="69">
        <f>F486</f>
        <v>90.3</v>
      </c>
      <c r="G485" s="69">
        <f t="shared" ref="G485:H485" si="226">G486</f>
        <v>0</v>
      </c>
      <c r="H485" s="69">
        <f t="shared" si="226"/>
        <v>0</v>
      </c>
    </row>
    <row r="486" spans="1:8" ht="33">
      <c r="A486" s="67" t="s">
        <v>14</v>
      </c>
      <c r="B486" s="67" t="s">
        <v>77</v>
      </c>
      <c r="C486" s="67" t="s">
        <v>543</v>
      </c>
      <c r="D486" s="67" t="s">
        <v>413</v>
      </c>
      <c r="E486" s="68" t="s">
        <v>414</v>
      </c>
      <c r="F486" s="69">
        <v>90.3</v>
      </c>
      <c r="G486" s="69">
        <v>0</v>
      </c>
      <c r="H486" s="69">
        <v>0</v>
      </c>
    </row>
    <row r="487" spans="1:8" ht="99">
      <c r="A487" s="67" t="s">
        <v>14</v>
      </c>
      <c r="B487" s="67" t="s">
        <v>77</v>
      </c>
      <c r="C487" s="67" t="s">
        <v>607</v>
      </c>
      <c r="D487" s="67" t="s">
        <v>93</v>
      </c>
      <c r="E487" s="68" t="s">
        <v>610</v>
      </c>
      <c r="F487" s="69">
        <f>F488</f>
        <v>2855.7</v>
      </c>
      <c r="G487" s="69">
        <f t="shared" ref="G487:H487" si="227">G488</f>
        <v>0</v>
      </c>
      <c r="H487" s="69">
        <f t="shared" si="227"/>
        <v>0</v>
      </c>
    </row>
    <row r="488" spans="1:8" ht="33">
      <c r="A488" s="67" t="s">
        <v>14</v>
      </c>
      <c r="B488" s="67" t="s">
        <v>77</v>
      </c>
      <c r="C488" s="67" t="s">
        <v>607</v>
      </c>
      <c r="D488" s="67" t="s">
        <v>413</v>
      </c>
      <c r="E488" s="68" t="s">
        <v>414</v>
      </c>
      <c r="F488" s="69">
        <v>2855.7</v>
      </c>
      <c r="G488" s="69">
        <v>0</v>
      </c>
      <c r="H488" s="69">
        <v>0</v>
      </c>
    </row>
    <row r="489" spans="1:8" ht="33">
      <c r="A489" s="67" t="s">
        <v>14</v>
      </c>
      <c r="B489" s="67" t="s">
        <v>77</v>
      </c>
      <c r="C489" s="31">
        <v>9900000000</v>
      </c>
      <c r="D489" s="89"/>
      <c r="E489" s="32" t="s">
        <v>506</v>
      </c>
      <c r="F489" s="69">
        <f>F490</f>
        <v>68.8</v>
      </c>
      <c r="G489" s="69">
        <f t="shared" ref="G489:H491" si="228">G490</f>
        <v>0</v>
      </c>
      <c r="H489" s="69">
        <f t="shared" si="228"/>
        <v>0</v>
      </c>
    </row>
    <row r="490" spans="1:8" ht="49.5">
      <c r="A490" s="67" t="s">
        <v>14</v>
      </c>
      <c r="B490" s="67" t="s">
        <v>77</v>
      </c>
      <c r="C490" s="31">
        <v>9950000000</v>
      </c>
      <c r="D490" s="87"/>
      <c r="E490" s="5" t="s">
        <v>625</v>
      </c>
      <c r="F490" s="69">
        <f>F491</f>
        <v>68.8</v>
      </c>
      <c r="G490" s="69">
        <f t="shared" si="228"/>
        <v>0</v>
      </c>
      <c r="H490" s="69">
        <f t="shared" si="228"/>
        <v>0</v>
      </c>
    </row>
    <row r="491" spans="1:8" ht="49.5">
      <c r="A491" s="67" t="s">
        <v>14</v>
      </c>
      <c r="B491" s="67" t="s">
        <v>77</v>
      </c>
      <c r="C491" s="31" t="s">
        <v>626</v>
      </c>
      <c r="D491" s="87"/>
      <c r="E491" s="5" t="s">
        <v>627</v>
      </c>
      <c r="F491" s="69">
        <f>F492</f>
        <v>68.8</v>
      </c>
      <c r="G491" s="69">
        <f t="shared" si="228"/>
        <v>0</v>
      </c>
      <c r="H491" s="69">
        <f t="shared" si="228"/>
        <v>0</v>
      </c>
    </row>
    <row r="492" spans="1:8" ht="33">
      <c r="A492" s="67" t="s">
        <v>14</v>
      </c>
      <c r="B492" s="67" t="s">
        <v>77</v>
      </c>
      <c r="C492" s="31" t="s">
        <v>626</v>
      </c>
      <c r="D492" s="180">
        <v>600</v>
      </c>
      <c r="E492" s="5" t="s">
        <v>117</v>
      </c>
      <c r="F492" s="69">
        <v>68.8</v>
      </c>
      <c r="G492" s="69">
        <v>0</v>
      </c>
      <c r="H492" s="69">
        <v>0</v>
      </c>
    </row>
    <row r="493" spans="1:8">
      <c r="A493" s="67" t="s">
        <v>14</v>
      </c>
      <c r="B493" s="67" t="s">
        <v>78</v>
      </c>
      <c r="C493" s="67" t="s">
        <v>93</v>
      </c>
      <c r="D493" s="67" t="s">
        <v>93</v>
      </c>
      <c r="E493" s="68" t="s">
        <v>16</v>
      </c>
      <c r="F493" s="69">
        <f>F494+F523</f>
        <v>236693.5</v>
      </c>
      <c r="G493" s="69">
        <f t="shared" ref="G493:H493" si="229">G494+G542</f>
        <v>224831.00000000003</v>
      </c>
      <c r="H493" s="69">
        <f t="shared" si="229"/>
        <v>224173.80000000002</v>
      </c>
    </row>
    <row r="494" spans="1:8" ht="49.5">
      <c r="A494" s="67" t="s">
        <v>14</v>
      </c>
      <c r="B494" s="67" t="s">
        <v>78</v>
      </c>
      <c r="C494" s="67" t="s">
        <v>280</v>
      </c>
      <c r="D494" s="67" t="s">
        <v>93</v>
      </c>
      <c r="E494" s="68" t="s">
        <v>399</v>
      </c>
      <c r="F494" s="69">
        <f>F495</f>
        <v>236543.5</v>
      </c>
      <c r="G494" s="69">
        <f t="shared" ref="G494:H494" si="230">G495</f>
        <v>224831.00000000003</v>
      </c>
      <c r="H494" s="69">
        <f t="shared" si="230"/>
        <v>224173.80000000002</v>
      </c>
    </row>
    <row r="495" spans="1:8" ht="49.5">
      <c r="A495" s="67" t="s">
        <v>14</v>
      </c>
      <c r="B495" s="67" t="s">
        <v>78</v>
      </c>
      <c r="C495" s="67" t="s">
        <v>281</v>
      </c>
      <c r="D495" s="67" t="s">
        <v>93</v>
      </c>
      <c r="E495" s="68" t="s">
        <v>114</v>
      </c>
      <c r="F495" s="69">
        <f>F496+F519</f>
        <v>236543.5</v>
      </c>
      <c r="G495" s="69">
        <f>G496+G519</f>
        <v>224831.00000000003</v>
      </c>
      <c r="H495" s="69">
        <f>H496+H519</f>
        <v>224173.80000000002</v>
      </c>
    </row>
    <row r="496" spans="1:8" ht="49.5">
      <c r="A496" s="67" t="s">
        <v>14</v>
      </c>
      <c r="B496" s="67" t="s">
        <v>78</v>
      </c>
      <c r="C496" s="67" t="s">
        <v>489</v>
      </c>
      <c r="D496" s="231" t="s">
        <v>93</v>
      </c>
      <c r="E496" s="68" t="s">
        <v>490</v>
      </c>
      <c r="F496" s="69">
        <f>F503+F505+F507+F513+F515+F511+F517+F509+F497+F499+F501</f>
        <v>232833.7</v>
      </c>
      <c r="G496" s="69">
        <f t="shared" ref="G496:H496" si="231">G503+G505+G507+G513+G515+G511+G517+G509+G497+G499+G501</f>
        <v>221125.90000000002</v>
      </c>
      <c r="H496" s="69">
        <f t="shared" si="231"/>
        <v>220468.7</v>
      </c>
    </row>
    <row r="497" spans="1:8" ht="66">
      <c r="A497" s="6" t="s">
        <v>14</v>
      </c>
      <c r="B497" s="6" t="s">
        <v>78</v>
      </c>
      <c r="C497" s="4" t="s">
        <v>574</v>
      </c>
      <c r="D497" s="4"/>
      <c r="E497" s="14" t="s">
        <v>575</v>
      </c>
      <c r="F497" s="69">
        <f>F498</f>
        <v>4212.5</v>
      </c>
      <c r="G497" s="69">
        <f t="shared" ref="G497:H497" si="232">G498</f>
        <v>0</v>
      </c>
      <c r="H497" s="69">
        <f t="shared" si="232"/>
        <v>0</v>
      </c>
    </row>
    <row r="498" spans="1:8" ht="33">
      <c r="A498" s="6" t="s">
        <v>14</v>
      </c>
      <c r="B498" s="6" t="s">
        <v>78</v>
      </c>
      <c r="C498" s="4" t="s">
        <v>574</v>
      </c>
      <c r="D498" s="180">
        <v>600</v>
      </c>
      <c r="E498" s="21" t="s">
        <v>117</v>
      </c>
      <c r="F498" s="69">
        <v>4212.5</v>
      </c>
      <c r="G498" s="69">
        <v>0</v>
      </c>
      <c r="H498" s="69">
        <v>0</v>
      </c>
    </row>
    <row r="499" spans="1:8" ht="82.5">
      <c r="A499" s="6" t="s">
        <v>14</v>
      </c>
      <c r="B499" s="6" t="s">
        <v>78</v>
      </c>
      <c r="C499" s="4" t="s">
        <v>579</v>
      </c>
      <c r="D499" s="4"/>
      <c r="E499" s="68" t="s">
        <v>581</v>
      </c>
      <c r="F499" s="69">
        <f>F500</f>
        <v>5153.8999999999996</v>
      </c>
      <c r="G499" s="69">
        <f t="shared" ref="G499:H499" si="233">G500</f>
        <v>0</v>
      </c>
      <c r="H499" s="69">
        <f t="shared" si="233"/>
        <v>0</v>
      </c>
    </row>
    <row r="500" spans="1:8" ht="33">
      <c r="A500" s="6" t="s">
        <v>14</v>
      </c>
      <c r="B500" s="6" t="s">
        <v>78</v>
      </c>
      <c r="C500" s="4" t="s">
        <v>579</v>
      </c>
      <c r="D500" s="180">
        <v>600</v>
      </c>
      <c r="E500" s="21" t="s">
        <v>117</v>
      </c>
      <c r="F500" s="69">
        <f>2980.9+2173</f>
        <v>5153.8999999999996</v>
      </c>
      <c r="G500" s="69">
        <v>0</v>
      </c>
      <c r="H500" s="69">
        <v>0</v>
      </c>
    </row>
    <row r="501" spans="1:8" ht="82.5">
      <c r="A501" s="67" t="s">
        <v>14</v>
      </c>
      <c r="B501" s="67" t="s">
        <v>78</v>
      </c>
      <c r="C501" s="67" t="s">
        <v>606</v>
      </c>
      <c r="D501" s="67" t="s">
        <v>93</v>
      </c>
      <c r="E501" s="68" t="s">
        <v>609</v>
      </c>
      <c r="F501" s="69">
        <f>F502</f>
        <v>205.9</v>
      </c>
      <c r="G501" s="69">
        <f t="shared" ref="G501:H501" si="234">G502</f>
        <v>0</v>
      </c>
      <c r="H501" s="69">
        <f t="shared" si="234"/>
        <v>0</v>
      </c>
    </row>
    <row r="502" spans="1:8" ht="33">
      <c r="A502" s="67" t="s">
        <v>14</v>
      </c>
      <c r="B502" s="67" t="s">
        <v>78</v>
      </c>
      <c r="C502" s="67" t="s">
        <v>606</v>
      </c>
      <c r="D502" s="67" t="s">
        <v>413</v>
      </c>
      <c r="E502" s="68" t="s">
        <v>414</v>
      </c>
      <c r="F502" s="69">
        <v>205.9</v>
      </c>
      <c r="G502" s="69">
        <v>0</v>
      </c>
      <c r="H502" s="69">
        <v>0</v>
      </c>
    </row>
    <row r="503" spans="1:8" ht="115.5">
      <c r="A503" s="6" t="s">
        <v>14</v>
      </c>
      <c r="B503" s="6" t="s">
        <v>78</v>
      </c>
      <c r="C503" s="4" t="s">
        <v>303</v>
      </c>
      <c r="D503" s="4"/>
      <c r="E503" s="21" t="s">
        <v>129</v>
      </c>
      <c r="F503" s="69">
        <f>F504</f>
        <v>176653</v>
      </c>
      <c r="G503" s="69">
        <f t="shared" ref="G503:H503" si="235">G504</f>
        <v>176653</v>
      </c>
      <c r="H503" s="69">
        <f t="shared" si="235"/>
        <v>176653</v>
      </c>
    </row>
    <row r="504" spans="1:8" ht="33">
      <c r="A504" s="6" t="s">
        <v>14</v>
      </c>
      <c r="B504" s="6" t="s">
        <v>78</v>
      </c>
      <c r="C504" s="4" t="s">
        <v>303</v>
      </c>
      <c r="D504" s="180">
        <v>600</v>
      </c>
      <c r="E504" s="21" t="s">
        <v>117</v>
      </c>
      <c r="F504" s="69">
        <v>176653</v>
      </c>
      <c r="G504" s="69">
        <v>176653</v>
      </c>
      <c r="H504" s="69">
        <v>176653</v>
      </c>
    </row>
    <row r="505" spans="1:8" ht="66">
      <c r="A505" s="6" t="s">
        <v>14</v>
      </c>
      <c r="B505" s="6" t="s">
        <v>78</v>
      </c>
      <c r="C505" s="4" t="s">
        <v>298</v>
      </c>
      <c r="D505" s="4"/>
      <c r="E505" s="21" t="s">
        <v>118</v>
      </c>
      <c r="F505" s="69">
        <f>F506</f>
        <v>37194.699999999997</v>
      </c>
      <c r="G505" s="69">
        <f t="shared" ref="G505:H505" si="236">G506</f>
        <v>38502.6</v>
      </c>
      <c r="H505" s="69">
        <f t="shared" si="236"/>
        <v>38502.6</v>
      </c>
    </row>
    <row r="506" spans="1:8" ht="33">
      <c r="A506" s="6" t="s">
        <v>14</v>
      </c>
      <c r="B506" s="6" t="s">
        <v>78</v>
      </c>
      <c r="C506" s="4" t="s">
        <v>298</v>
      </c>
      <c r="D506" s="180">
        <v>600</v>
      </c>
      <c r="E506" s="5" t="s">
        <v>117</v>
      </c>
      <c r="F506" s="69">
        <f>38502.6-1375.8+67.9</f>
        <v>37194.699999999997</v>
      </c>
      <c r="G506" s="69">
        <v>38502.6</v>
      </c>
      <c r="H506" s="69">
        <v>38502.6</v>
      </c>
    </row>
    <row r="507" spans="1:8" ht="49.5">
      <c r="A507" s="67" t="s">
        <v>14</v>
      </c>
      <c r="B507" s="67" t="s">
        <v>78</v>
      </c>
      <c r="C507" s="67" t="s">
        <v>301</v>
      </c>
      <c r="D507" s="67" t="s">
        <v>93</v>
      </c>
      <c r="E507" s="68" t="s">
        <v>491</v>
      </c>
      <c r="F507" s="69">
        <f t="shared" ref="F507:H507" si="237">F508</f>
        <v>1004.6</v>
      </c>
      <c r="G507" s="69">
        <f t="shared" si="237"/>
        <v>657.2</v>
      </c>
      <c r="H507" s="69">
        <f t="shared" si="237"/>
        <v>0</v>
      </c>
    </row>
    <row r="508" spans="1:8" ht="33">
      <c r="A508" s="67" t="s">
        <v>14</v>
      </c>
      <c r="B508" s="67" t="s">
        <v>78</v>
      </c>
      <c r="C508" s="67" t="s">
        <v>301</v>
      </c>
      <c r="D508" s="67" t="s">
        <v>413</v>
      </c>
      <c r="E508" s="68" t="s">
        <v>414</v>
      </c>
      <c r="F508" s="69">
        <f>315.6+564+78.6+46.4</f>
        <v>1004.6</v>
      </c>
      <c r="G508" s="69">
        <v>657.2</v>
      </c>
      <c r="H508" s="69">
        <v>0</v>
      </c>
    </row>
    <row r="509" spans="1:8" ht="49.5">
      <c r="A509" s="67" t="s">
        <v>14</v>
      </c>
      <c r="B509" s="67" t="s">
        <v>78</v>
      </c>
      <c r="C509" s="67" t="s">
        <v>564</v>
      </c>
      <c r="D509" s="67" t="s">
        <v>93</v>
      </c>
      <c r="E509" s="68" t="s">
        <v>573</v>
      </c>
      <c r="F509" s="69">
        <f>F510</f>
        <v>1491</v>
      </c>
      <c r="G509" s="69">
        <f t="shared" ref="G509:H509" si="238">G510</f>
        <v>0</v>
      </c>
      <c r="H509" s="69">
        <f t="shared" si="238"/>
        <v>0</v>
      </c>
    </row>
    <row r="510" spans="1:8" ht="33">
      <c r="A510" s="67" t="s">
        <v>14</v>
      </c>
      <c r="B510" s="67" t="s">
        <v>78</v>
      </c>
      <c r="C510" s="67" t="s">
        <v>564</v>
      </c>
      <c r="D510" s="67" t="s">
        <v>413</v>
      </c>
      <c r="E510" s="68" t="s">
        <v>414</v>
      </c>
      <c r="F510" s="69">
        <f>173.2+1317.8</f>
        <v>1491</v>
      </c>
      <c r="G510" s="69">
        <v>0</v>
      </c>
      <c r="H510" s="69">
        <v>0</v>
      </c>
    </row>
    <row r="511" spans="1:8" ht="33">
      <c r="A511" s="67" t="s">
        <v>14</v>
      </c>
      <c r="B511" s="67" t="s">
        <v>78</v>
      </c>
      <c r="C511" s="67" t="s">
        <v>545</v>
      </c>
      <c r="D511" s="67" t="s">
        <v>93</v>
      </c>
      <c r="E511" s="68" t="s">
        <v>546</v>
      </c>
      <c r="F511" s="69">
        <f>F512</f>
        <v>850.3</v>
      </c>
      <c r="G511" s="69">
        <f t="shared" ref="G511:H511" si="239">G512</f>
        <v>0</v>
      </c>
      <c r="H511" s="69">
        <f t="shared" si="239"/>
        <v>0</v>
      </c>
    </row>
    <row r="512" spans="1:8" ht="33">
      <c r="A512" s="67" t="s">
        <v>14</v>
      </c>
      <c r="B512" s="67" t="s">
        <v>78</v>
      </c>
      <c r="C512" s="67" t="s">
        <v>545</v>
      </c>
      <c r="D512" s="67" t="s">
        <v>413</v>
      </c>
      <c r="E512" s="68" t="s">
        <v>414</v>
      </c>
      <c r="F512" s="69">
        <f>186.9+548.4+115</f>
        <v>850.3</v>
      </c>
      <c r="G512" s="69">
        <v>0</v>
      </c>
      <c r="H512" s="69">
        <v>0</v>
      </c>
    </row>
    <row r="513" spans="1:8" ht="49.5">
      <c r="A513" s="67" t="s">
        <v>14</v>
      </c>
      <c r="B513" s="67" t="s">
        <v>78</v>
      </c>
      <c r="C513" s="67" t="s">
        <v>302</v>
      </c>
      <c r="D513" s="67" t="s">
        <v>93</v>
      </c>
      <c r="E513" s="68" t="s">
        <v>123</v>
      </c>
      <c r="F513" s="69">
        <f>F514</f>
        <v>4414</v>
      </c>
      <c r="G513" s="69">
        <f t="shared" ref="G513:H513" si="240">G514</f>
        <v>5313.1</v>
      </c>
      <c r="H513" s="69">
        <f t="shared" si="240"/>
        <v>5313.1</v>
      </c>
    </row>
    <row r="514" spans="1:8" ht="33">
      <c r="A514" s="67" t="s">
        <v>14</v>
      </c>
      <c r="B514" s="67" t="s">
        <v>78</v>
      </c>
      <c r="C514" s="67" t="s">
        <v>302</v>
      </c>
      <c r="D514" s="67" t="s">
        <v>413</v>
      </c>
      <c r="E514" s="68" t="s">
        <v>414</v>
      </c>
      <c r="F514" s="69">
        <f>5298.9-884.9</f>
        <v>4414</v>
      </c>
      <c r="G514" s="69">
        <v>5313.1</v>
      </c>
      <c r="H514" s="69">
        <v>5313.1</v>
      </c>
    </row>
    <row r="515" spans="1:8" ht="66">
      <c r="A515" s="67" t="s">
        <v>14</v>
      </c>
      <c r="B515" s="67" t="s">
        <v>78</v>
      </c>
      <c r="C515" s="67" t="s">
        <v>513</v>
      </c>
      <c r="D515" s="67" t="s">
        <v>93</v>
      </c>
      <c r="E515" s="68" t="s">
        <v>512</v>
      </c>
      <c r="F515" s="69">
        <f>F516</f>
        <v>1651.6999999999998</v>
      </c>
      <c r="G515" s="69">
        <f t="shared" ref="G515:H515" si="241">G516</f>
        <v>0</v>
      </c>
      <c r="H515" s="69">
        <f t="shared" si="241"/>
        <v>0</v>
      </c>
    </row>
    <row r="516" spans="1:8" ht="33">
      <c r="A516" s="67" t="s">
        <v>14</v>
      </c>
      <c r="B516" s="67" t="s">
        <v>78</v>
      </c>
      <c r="C516" s="67" t="s">
        <v>513</v>
      </c>
      <c r="D516" s="67" t="s">
        <v>413</v>
      </c>
      <c r="E516" s="68" t="s">
        <v>414</v>
      </c>
      <c r="F516" s="69">
        <f>1393+574.3-315.6</f>
        <v>1651.6999999999998</v>
      </c>
      <c r="G516" s="69">
        <v>0</v>
      </c>
      <c r="H516" s="69">
        <v>0</v>
      </c>
    </row>
    <row r="517" spans="1:8" ht="49.5">
      <c r="A517" s="67" t="s">
        <v>14</v>
      </c>
      <c r="B517" s="67" t="s">
        <v>78</v>
      </c>
      <c r="C517" s="67" t="s">
        <v>549</v>
      </c>
      <c r="D517" s="67" t="s">
        <v>93</v>
      </c>
      <c r="E517" s="68" t="s">
        <v>550</v>
      </c>
      <c r="F517" s="69">
        <f>F518</f>
        <v>2.1</v>
      </c>
      <c r="G517" s="69">
        <f t="shared" ref="G517:H517" si="242">G518</f>
        <v>0</v>
      </c>
      <c r="H517" s="69">
        <f t="shared" si="242"/>
        <v>0</v>
      </c>
    </row>
    <row r="518" spans="1:8" ht="33">
      <c r="A518" s="67" t="s">
        <v>14</v>
      </c>
      <c r="B518" s="67" t="s">
        <v>78</v>
      </c>
      <c r="C518" s="67" t="s">
        <v>549</v>
      </c>
      <c r="D518" s="67" t="s">
        <v>413</v>
      </c>
      <c r="E518" s="68" t="s">
        <v>414</v>
      </c>
      <c r="F518" s="69">
        <v>2.1</v>
      </c>
      <c r="G518" s="69">
        <v>0</v>
      </c>
      <c r="H518" s="69">
        <v>0</v>
      </c>
    </row>
    <row r="519" spans="1:8" ht="49.5">
      <c r="A519" s="6" t="s">
        <v>14</v>
      </c>
      <c r="B519" s="6" t="s">
        <v>78</v>
      </c>
      <c r="C519" s="6" t="s">
        <v>502</v>
      </c>
      <c r="D519" s="180"/>
      <c r="E519" s="5" t="s">
        <v>503</v>
      </c>
      <c r="F519" s="69">
        <f>F520</f>
        <v>3709.7999999999997</v>
      </c>
      <c r="G519" s="69">
        <f t="shared" ref="G519:H520" si="243">G520</f>
        <v>3705.1</v>
      </c>
      <c r="H519" s="69">
        <f t="shared" si="243"/>
        <v>3705.1</v>
      </c>
    </row>
    <row r="520" spans="1:8" ht="49.5">
      <c r="A520" s="6" t="s">
        <v>14</v>
      </c>
      <c r="B520" s="6" t="s">
        <v>78</v>
      </c>
      <c r="C520" s="4" t="s">
        <v>299</v>
      </c>
      <c r="D520" s="4"/>
      <c r="E520" s="21" t="s">
        <v>119</v>
      </c>
      <c r="F520" s="69">
        <f>F521</f>
        <v>3709.7999999999997</v>
      </c>
      <c r="G520" s="69">
        <f t="shared" si="243"/>
        <v>3705.1</v>
      </c>
      <c r="H520" s="69">
        <f t="shared" si="243"/>
        <v>3705.1</v>
      </c>
    </row>
    <row r="521" spans="1:8" ht="33">
      <c r="A521" s="6" t="s">
        <v>14</v>
      </c>
      <c r="B521" s="6" t="s">
        <v>78</v>
      </c>
      <c r="C521" s="4" t="s">
        <v>299</v>
      </c>
      <c r="D521" s="180">
        <v>600</v>
      </c>
      <c r="E521" s="5" t="s">
        <v>117</v>
      </c>
      <c r="F521" s="69">
        <f>3705.1+4.7</f>
        <v>3709.7999999999997</v>
      </c>
      <c r="G521" s="69">
        <v>3705.1</v>
      </c>
      <c r="H521" s="69">
        <v>3705.1</v>
      </c>
    </row>
    <row r="522" spans="1:8" ht="33">
      <c r="A522" s="67" t="s">
        <v>14</v>
      </c>
      <c r="B522" s="67" t="s">
        <v>78</v>
      </c>
      <c r="C522" s="31">
        <v>9900000000</v>
      </c>
      <c r="D522" s="89"/>
      <c r="E522" s="32" t="s">
        <v>506</v>
      </c>
      <c r="F522" s="69">
        <f>F523</f>
        <v>150</v>
      </c>
      <c r="G522" s="69">
        <f t="shared" ref="G522:H524" si="244">G523</f>
        <v>0</v>
      </c>
      <c r="H522" s="69">
        <f t="shared" si="244"/>
        <v>0</v>
      </c>
    </row>
    <row r="523" spans="1:8" ht="49.5">
      <c r="A523" s="6" t="s">
        <v>14</v>
      </c>
      <c r="B523" s="6" t="s">
        <v>78</v>
      </c>
      <c r="C523" s="31">
        <v>9950000000</v>
      </c>
      <c r="D523" s="87"/>
      <c r="E523" s="5" t="s">
        <v>625</v>
      </c>
      <c r="F523" s="69">
        <f>F524</f>
        <v>150</v>
      </c>
      <c r="G523" s="69">
        <f t="shared" si="244"/>
        <v>0</v>
      </c>
      <c r="H523" s="69">
        <f t="shared" si="244"/>
        <v>0</v>
      </c>
    </row>
    <row r="524" spans="1:8" ht="49.5">
      <c r="A524" s="6" t="s">
        <v>14</v>
      </c>
      <c r="B524" s="6" t="s">
        <v>78</v>
      </c>
      <c r="C524" s="31" t="s">
        <v>626</v>
      </c>
      <c r="D524" s="87"/>
      <c r="E524" s="5" t="s">
        <v>627</v>
      </c>
      <c r="F524" s="69">
        <f>F525</f>
        <v>150</v>
      </c>
      <c r="G524" s="69">
        <f t="shared" si="244"/>
        <v>0</v>
      </c>
      <c r="H524" s="69">
        <f t="shared" si="244"/>
        <v>0</v>
      </c>
    </row>
    <row r="525" spans="1:8" ht="33">
      <c r="A525" s="6" t="s">
        <v>14</v>
      </c>
      <c r="B525" s="6" t="s">
        <v>78</v>
      </c>
      <c r="C525" s="31" t="s">
        <v>626</v>
      </c>
      <c r="D525" s="180">
        <v>600</v>
      </c>
      <c r="E525" s="5" t="s">
        <v>117</v>
      </c>
      <c r="F525" s="69">
        <v>150</v>
      </c>
      <c r="G525" s="69">
        <v>0</v>
      </c>
      <c r="H525" s="69">
        <v>0</v>
      </c>
    </row>
    <row r="526" spans="1:8">
      <c r="A526" s="67" t="s">
        <v>14</v>
      </c>
      <c r="B526" s="67" t="s">
        <v>330</v>
      </c>
      <c r="C526" s="67" t="s">
        <v>93</v>
      </c>
      <c r="D526" s="67" t="s">
        <v>93</v>
      </c>
      <c r="E526" s="68" t="s">
        <v>331</v>
      </c>
      <c r="F526" s="69">
        <f>F527+F542</f>
        <v>11940.2</v>
      </c>
      <c r="G526" s="69">
        <f t="shared" ref="G526:H534" si="245">G527</f>
        <v>8282.4</v>
      </c>
      <c r="H526" s="69">
        <f t="shared" si="245"/>
        <v>8282.4</v>
      </c>
    </row>
    <row r="527" spans="1:8" ht="49.5">
      <c r="A527" s="67" t="s">
        <v>14</v>
      </c>
      <c r="B527" s="67" t="s">
        <v>330</v>
      </c>
      <c r="C527" s="67" t="s">
        <v>280</v>
      </c>
      <c r="D527" s="67" t="s">
        <v>93</v>
      </c>
      <c r="E527" s="68" t="s">
        <v>399</v>
      </c>
      <c r="F527" s="69">
        <f>F528</f>
        <v>11828.6</v>
      </c>
      <c r="G527" s="69">
        <f t="shared" si="245"/>
        <v>8282.4</v>
      </c>
      <c r="H527" s="69">
        <f t="shared" si="245"/>
        <v>8282.4</v>
      </c>
    </row>
    <row r="528" spans="1:8" ht="49.5">
      <c r="A528" s="67" t="s">
        <v>14</v>
      </c>
      <c r="B528" s="67" t="s">
        <v>330</v>
      </c>
      <c r="C528" s="67" t="s">
        <v>281</v>
      </c>
      <c r="D528" s="67" t="s">
        <v>93</v>
      </c>
      <c r="E528" s="68" t="s">
        <v>114</v>
      </c>
      <c r="F528" s="69">
        <f>F529</f>
        <v>11828.6</v>
      </c>
      <c r="G528" s="69">
        <f t="shared" si="245"/>
        <v>8282.4</v>
      </c>
      <c r="H528" s="69">
        <f t="shared" si="245"/>
        <v>8282.4</v>
      </c>
    </row>
    <row r="529" spans="1:8" ht="49.5">
      <c r="A529" s="6" t="s">
        <v>14</v>
      </c>
      <c r="B529" s="67" t="s">
        <v>330</v>
      </c>
      <c r="C529" s="6" t="s">
        <v>502</v>
      </c>
      <c r="D529" s="180"/>
      <c r="E529" s="5" t="s">
        <v>503</v>
      </c>
      <c r="F529" s="69">
        <f>F534+F538+F530+F532+F540+F536</f>
        <v>11828.6</v>
      </c>
      <c r="G529" s="69">
        <f t="shared" ref="G529:H529" si="246">G534+G538+G530+G532+G540+G536</f>
        <v>8282.4</v>
      </c>
      <c r="H529" s="69">
        <f t="shared" si="246"/>
        <v>8282.4</v>
      </c>
    </row>
    <row r="530" spans="1:8" ht="66">
      <c r="A530" s="6" t="s">
        <v>14</v>
      </c>
      <c r="B530" s="67" t="s">
        <v>330</v>
      </c>
      <c r="C530" s="4" t="s">
        <v>621</v>
      </c>
      <c r="D530" s="4"/>
      <c r="E530" s="21" t="s">
        <v>622</v>
      </c>
      <c r="F530" s="69">
        <f>F531</f>
        <v>300</v>
      </c>
      <c r="G530" s="69">
        <f t="shared" ref="G530:H530" si="247">G531</f>
        <v>0</v>
      </c>
      <c r="H530" s="69">
        <f t="shared" si="247"/>
        <v>0</v>
      </c>
    </row>
    <row r="531" spans="1:8" ht="33">
      <c r="A531" s="6" t="s">
        <v>14</v>
      </c>
      <c r="B531" s="67" t="s">
        <v>330</v>
      </c>
      <c r="C531" s="4" t="s">
        <v>621</v>
      </c>
      <c r="D531" s="180">
        <v>600</v>
      </c>
      <c r="E531" s="5" t="s">
        <v>117</v>
      </c>
      <c r="F531" s="69">
        <v>300</v>
      </c>
      <c r="G531" s="69">
        <v>0</v>
      </c>
      <c r="H531" s="69">
        <v>0</v>
      </c>
    </row>
    <row r="532" spans="1:8" ht="66">
      <c r="A532" s="6" t="s">
        <v>14</v>
      </c>
      <c r="B532" s="67" t="s">
        <v>330</v>
      </c>
      <c r="C532" s="4" t="s">
        <v>632</v>
      </c>
      <c r="D532" s="180"/>
      <c r="E532" s="68" t="s">
        <v>639</v>
      </c>
      <c r="F532" s="69">
        <f>F533</f>
        <v>2760.1</v>
      </c>
      <c r="G532" s="69">
        <f t="shared" ref="G532:H532" si="248">G533</f>
        <v>0</v>
      </c>
      <c r="H532" s="69">
        <f t="shared" si="248"/>
        <v>0</v>
      </c>
    </row>
    <row r="533" spans="1:8" ht="33">
      <c r="A533" s="6" t="s">
        <v>14</v>
      </c>
      <c r="B533" s="67" t="s">
        <v>330</v>
      </c>
      <c r="C533" s="4" t="s">
        <v>632</v>
      </c>
      <c r="D533" s="180">
        <v>600</v>
      </c>
      <c r="E533" s="5" t="s">
        <v>117</v>
      </c>
      <c r="F533" s="69">
        <f>2629.4+130.7</f>
        <v>2760.1</v>
      </c>
      <c r="G533" s="69">
        <v>0</v>
      </c>
      <c r="H533" s="69">
        <v>0</v>
      </c>
    </row>
    <row r="534" spans="1:8" ht="49.5">
      <c r="A534" s="6" t="s">
        <v>14</v>
      </c>
      <c r="B534" s="67" t="s">
        <v>330</v>
      </c>
      <c r="C534" s="4" t="s">
        <v>300</v>
      </c>
      <c r="D534" s="4"/>
      <c r="E534" s="21" t="s">
        <v>120</v>
      </c>
      <c r="F534" s="69">
        <f>F535</f>
        <v>8144.9</v>
      </c>
      <c r="G534" s="69">
        <f t="shared" si="245"/>
        <v>8282.4</v>
      </c>
      <c r="H534" s="69">
        <f t="shared" si="245"/>
        <v>8282.4</v>
      </c>
    </row>
    <row r="535" spans="1:8" ht="33">
      <c r="A535" s="6" t="s">
        <v>14</v>
      </c>
      <c r="B535" s="67" t="s">
        <v>330</v>
      </c>
      <c r="C535" s="4" t="s">
        <v>300</v>
      </c>
      <c r="D535" s="180">
        <v>600</v>
      </c>
      <c r="E535" s="5" t="s">
        <v>117</v>
      </c>
      <c r="F535" s="69">
        <f>8282.4-142.2+4.7</f>
        <v>8144.9</v>
      </c>
      <c r="G535" s="69">
        <v>8282.4</v>
      </c>
      <c r="H535" s="69">
        <v>8282.4</v>
      </c>
    </row>
    <row r="536" spans="1:8" ht="49.5">
      <c r="A536" s="6" t="s">
        <v>14</v>
      </c>
      <c r="B536" s="67" t="s">
        <v>330</v>
      </c>
      <c r="C536" s="4" t="s">
        <v>712</v>
      </c>
      <c r="D536" s="180"/>
      <c r="E536" s="5" t="s">
        <v>713</v>
      </c>
      <c r="F536" s="69">
        <f>F537</f>
        <v>448</v>
      </c>
      <c r="G536" s="69">
        <f t="shared" ref="G536:H536" si="249">G537</f>
        <v>0</v>
      </c>
      <c r="H536" s="69">
        <f t="shared" si="249"/>
        <v>0</v>
      </c>
    </row>
    <row r="537" spans="1:8" ht="33">
      <c r="A537" s="6" t="s">
        <v>14</v>
      </c>
      <c r="B537" s="67" t="s">
        <v>330</v>
      </c>
      <c r="C537" s="4" t="s">
        <v>712</v>
      </c>
      <c r="D537" s="180">
        <v>600</v>
      </c>
      <c r="E537" s="5" t="s">
        <v>117</v>
      </c>
      <c r="F537" s="69">
        <v>448</v>
      </c>
      <c r="G537" s="69">
        <v>0</v>
      </c>
      <c r="H537" s="69">
        <v>0</v>
      </c>
    </row>
    <row r="538" spans="1:8" ht="66">
      <c r="A538" s="6" t="s">
        <v>14</v>
      </c>
      <c r="B538" s="67" t="s">
        <v>330</v>
      </c>
      <c r="C538" s="4" t="s">
        <v>547</v>
      </c>
      <c r="D538" s="4"/>
      <c r="E538" s="21" t="s">
        <v>548</v>
      </c>
      <c r="F538" s="69">
        <f>F539</f>
        <v>33.4</v>
      </c>
      <c r="G538" s="69">
        <f t="shared" ref="G538:H538" si="250">G539</f>
        <v>0</v>
      </c>
      <c r="H538" s="69">
        <f t="shared" si="250"/>
        <v>0</v>
      </c>
    </row>
    <row r="539" spans="1:8" ht="33">
      <c r="A539" s="6" t="s">
        <v>14</v>
      </c>
      <c r="B539" s="67" t="s">
        <v>330</v>
      </c>
      <c r="C539" s="4" t="s">
        <v>547</v>
      </c>
      <c r="D539" s="180">
        <v>600</v>
      </c>
      <c r="E539" s="5" t="s">
        <v>117</v>
      </c>
      <c r="F539" s="69">
        <v>33.4</v>
      </c>
      <c r="G539" s="69">
        <v>0</v>
      </c>
      <c r="H539" s="69">
        <v>0</v>
      </c>
    </row>
    <row r="540" spans="1:8" ht="66">
      <c r="A540" s="6" t="s">
        <v>14</v>
      </c>
      <c r="B540" s="67" t="s">
        <v>330</v>
      </c>
      <c r="C540" s="4" t="s">
        <v>631</v>
      </c>
      <c r="D540" s="180"/>
      <c r="E540" s="5" t="s">
        <v>649</v>
      </c>
      <c r="F540" s="69">
        <f>F541</f>
        <v>142.19999999999999</v>
      </c>
      <c r="G540" s="69">
        <f t="shared" ref="G540:H540" si="251">G541</f>
        <v>0</v>
      </c>
      <c r="H540" s="69">
        <f t="shared" si="251"/>
        <v>0</v>
      </c>
    </row>
    <row r="541" spans="1:8" ht="33">
      <c r="A541" s="6" t="s">
        <v>14</v>
      </c>
      <c r="B541" s="67" t="s">
        <v>330</v>
      </c>
      <c r="C541" s="4" t="s">
        <v>631</v>
      </c>
      <c r="D541" s="180">
        <v>600</v>
      </c>
      <c r="E541" s="5" t="s">
        <v>117</v>
      </c>
      <c r="F541" s="69">
        <v>142.19999999999999</v>
      </c>
      <c r="G541" s="69">
        <v>0</v>
      </c>
      <c r="H541" s="69">
        <v>0</v>
      </c>
    </row>
    <row r="542" spans="1:8" ht="33">
      <c r="A542" s="67" t="s">
        <v>14</v>
      </c>
      <c r="B542" s="67" t="s">
        <v>330</v>
      </c>
      <c r="C542" s="31">
        <v>9900000000</v>
      </c>
      <c r="D542" s="89"/>
      <c r="E542" s="32" t="s">
        <v>506</v>
      </c>
      <c r="F542" s="69">
        <f>F543</f>
        <v>111.6</v>
      </c>
      <c r="G542" s="69">
        <f t="shared" ref="G542:H544" si="252">G543</f>
        <v>0</v>
      </c>
      <c r="H542" s="69">
        <f t="shared" si="252"/>
        <v>0</v>
      </c>
    </row>
    <row r="543" spans="1:8" ht="49.5">
      <c r="A543" s="67" t="s">
        <v>14</v>
      </c>
      <c r="B543" s="67" t="s">
        <v>330</v>
      </c>
      <c r="C543" s="31">
        <v>9950000000</v>
      </c>
      <c r="D543" s="87"/>
      <c r="E543" s="5" t="s">
        <v>625</v>
      </c>
      <c r="F543" s="69">
        <f>F544</f>
        <v>111.6</v>
      </c>
      <c r="G543" s="69">
        <f t="shared" si="252"/>
        <v>0</v>
      </c>
      <c r="H543" s="69">
        <f t="shared" si="252"/>
        <v>0</v>
      </c>
    </row>
    <row r="544" spans="1:8" ht="49.5">
      <c r="A544" s="67" t="s">
        <v>14</v>
      </c>
      <c r="B544" s="67" t="s">
        <v>330</v>
      </c>
      <c r="C544" s="31" t="s">
        <v>626</v>
      </c>
      <c r="D544" s="87"/>
      <c r="E544" s="5" t="s">
        <v>627</v>
      </c>
      <c r="F544" s="69">
        <f>F545</f>
        <v>111.6</v>
      </c>
      <c r="G544" s="69">
        <f t="shared" si="252"/>
        <v>0</v>
      </c>
      <c r="H544" s="69">
        <f t="shared" si="252"/>
        <v>0</v>
      </c>
    </row>
    <row r="545" spans="1:8" ht="33">
      <c r="A545" s="67" t="s">
        <v>14</v>
      </c>
      <c r="B545" s="67" t="s">
        <v>330</v>
      </c>
      <c r="C545" s="31" t="s">
        <v>626</v>
      </c>
      <c r="D545" s="180">
        <v>600</v>
      </c>
      <c r="E545" s="5" t="s">
        <v>117</v>
      </c>
      <c r="F545" s="69">
        <v>111.6</v>
      </c>
      <c r="G545" s="69">
        <v>0</v>
      </c>
      <c r="H545" s="69">
        <v>0</v>
      </c>
    </row>
    <row r="546" spans="1:8">
      <c r="A546" s="67" t="s">
        <v>14</v>
      </c>
      <c r="B546" s="67" t="s">
        <v>63</v>
      </c>
      <c r="C546" s="67" t="s">
        <v>93</v>
      </c>
      <c r="D546" s="67" t="s">
        <v>93</v>
      </c>
      <c r="E546" s="68" t="s">
        <v>505</v>
      </c>
      <c r="F546" s="69">
        <f>F547</f>
        <v>2990.7000000000003</v>
      </c>
      <c r="G546" s="69">
        <f t="shared" ref="G546:H554" si="253">G547</f>
        <v>168.7</v>
      </c>
      <c r="H546" s="69">
        <f t="shared" si="253"/>
        <v>0</v>
      </c>
    </row>
    <row r="547" spans="1:8" ht="49.5">
      <c r="A547" s="67" t="s">
        <v>14</v>
      </c>
      <c r="B547" s="67" t="s">
        <v>63</v>
      </c>
      <c r="C547" s="67" t="s">
        <v>280</v>
      </c>
      <c r="D547" s="67" t="s">
        <v>93</v>
      </c>
      <c r="E547" s="68" t="s">
        <v>399</v>
      </c>
      <c r="F547" s="69">
        <f>F548</f>
        <v>2990.7000000000003</v>
      </c>
      <c r="G547" s="69">
        <f t="shared" si="253"/>
        <v>168.7</v>
      </c>
      <c r="H547" s="69">
        <f t="shared" si="253"/>
        <v>0</v>
      </c>
    </row>
    <row r="548" spans="1:8" ht="49.5">
      <c r="A548" s="67" t="s">
        <v>14</v>
      </c>
      <c r="B548" s="67" t="s">
        <v>63</v>
      </c>
      <c r="C548" s="67" t="s">
        <v>281</v>
      </c>
      <c r="D548" s="67" t="s">
        <v>93</v>
      </c>
      <c r="E548" s="68" t="s">
        <v>114</v>
      </c>
      <c r="F548" s="69">
        <f>F549</f>
        <v>2990.7000000000003</v>
      </c>
      <c r="G548" s="69">
        <f t="shared" si="253"/>
        <v>168.7</v>
      </c>
      <c r="H548" s="69">
        <f t="shared" si="253"/>
        <v>0</v>
      </c>
    </row>
    <row r="549" spans="1:8" ht="49.5">
      <c r="A549" s="67" t="s">
        <v>14</v>
      </c>
      <c r="B549" s="67" t="s">
        <v>63</v>
      </c>
      <c r="C549" s="67" t="s">
        <v>489</v>
      </c>
      <c r="D549" s="231" t="s">
        <v>93</v>
      </c>
      <c r="E549" s="68" t="s">
        <v>490</v>
      </c>
      <c r="F549" s="69">
        <f>F554+F550+F552</f>
        <v>2990.7000000000003</v>
      </c>
      <c r="G549" s="69">
        <f t="shared" ref="G549:H549" si="254">G554+G550+G552</f>
        <v>168.7</v>
      </c>
      <c r="H549" s="69">
        <f t="shared" si="254"/>
        <v>0</v>
      </c>
    </row>
    <row r="550" spans="1:8" ht="49.5">
      <c r="A550" s="6" t="s">
        <v>14</v>
      </c>
      <c r="B550" s="6" t="s">
        <v>63</v>
      </c>
      <c r="C550" s="6" t="s">
        <v>583</v>
      </c>
      <c r="D550" s="180"/>
      <c r="E550" s="5" t="s">
        <v>584</v>
      </c>
      <c r="F550" s="69">
        <f>F551</f>
        <v>53.400000000000006</v>
      </c>
      <c r="G550" s="69">
        <f t="shared" ref="G550:H550" si="255">G551</f>
        <v>0</v>
      </c>
      <c r="H550" s="69">
        <f t="shared" si="255"/>
        <v>0</v>
      </c>
    </row>
    <row r="551" spans="1:8">
      <c r="A551" s="6" t="s">
        <v>14</v>
      </c>
      <c r="B551" s="6" t="s">
        <v>63</v>
      </c>
      <c r="C551" s="6" t="s">
        <v>583</v>
      </c>
      <c r="D551" s="180" t="s">
        <v>100</v>
      </c>
      <c r="E551" s="5" t="s">
        <v>101</v>
      </c>
      <c r="F551" s="69">
        <f>90.7-37.3</f>
        <v>53.400000000000006</v>
      </c>
      <c r="G551" s="69">
        <v>0</v>
      </c>
      <c r="H551" s="69">
        <v>0</v>
      </c>
    </row>
    <row r="552" spans="1:8" ht="33">
      <c r="A552" s="6" t="s">
        <v>14</v>
      </c>
      <c r="B552" s="6" t="s">
        <v>63</v>
      </c>
      <c r="C552" s="6" t="s">
        <v>582</v>
      </c>
      <c r="D552" s="180"/>
      <c r="E552" s="5" t="s">
        <v>585</v>
      </c>
      <c r="F552" s="69">
        <f>F553</f>
        <v>2776.4</v>
      </c>
      <c r="G552" s="69">
        <f t="shared" ref="G552:H552" si="256">G553</f>
        <v>0</v>
      </c>
      <c r="H552" s="69">
        <f t="shared" si="256"/>
        <v>0</v>
      </c>
    </row>
    <row r="553" spans="1:8" ht="33">
      <c r="A553" s="6" t="s">
        <v>14</v>
      </c>
      <c r="B553" s="6" t="s">
        <v>63</v>
      </c>
      <c r="C553" s="6" t="s">
        <v>582</v>
      </c>
      <c r="D553" s="180">
        <v>600</v>
      </c>
      <c r="E553" s="5" t="s">
        <v>117</v>
      </c>
      <c r="F553" s="69">
        <f>2739.1+37.3</f>
        <v>2776.4</v>
      </c>
      <c r="G553" s="69">
        <v>0</v>
      </c>
      <c r="H553" s="69">
        <v>0</v>
      </c>
    </row>
    <row r="554" spans="1:8" ht="33">
      <c r="A554" s="67" t="s">
        <v>14</v>
      </c>
      <c r="B554" s="67" t="s">
        <v>63</v>
      </c>
      <c r="C554" s="67" t="s">
        <v>492</v>
      </c>
      <c r="D554" s="67" t="s">
        <v>93</v>
      </c>
      <c r="E554" s="68" t="s">
        <v>195</v>
      </c>
      <c r="F554" s="69">
        <f>F555</f>
        <v>160.9</v>
      </c>
      <c r="G554" s="69">
        <f t="shared" si="253"/>
        <v>168.7</v>
      </c>
      <c r="H554" s="69">
        <f t="shared" si="253"/>
        <v>0</v>
      </c>
    </row>
    <row r="555" spans="1:8">
      <c r="A555" s="67" t="s">
        <v>14</v>
      </c>
      <c r="B555" s="67" t="s">
        <v>63</v>
      </c>
      <c r="C555" s="67" t="s">
        <v>492</v>
      </c>
      <c r="D555" s="67" t="s">
        <v>100</v>
      </c>
      <c r="E555" s="68" t="s">
        <v>101</v>
      </c>
      <c r="F555" s="69">
        <f>163-2.1</f>
        <v>160.9</v>
      </c>
      <c r="G555" s="69">
        <v>168.7</v>
      </c>
      <c r="H555" s="69">
        <v>0</v>
      </c>
    </row>
    <row r="556" spans="1:8">
      <c r="A556" s="67" t="s">
        <v>14</v>
      </c>
      <c r="B556" s="67" t="s">
        <v>79</v>
      </c>
      <c r="C556" s="67" t="s">
        <v>93</v>
      </c>
      <c r="D556" s="67" t="s">
        <v>93</v>
      </c>
      <c r="E556" s="68" t="s">
        <v>17</v>
      </c>
      <c r="F556" s="69">
        <f>F557</f>
        <v>14004.699999999997</v>
      </c>
      <c r="G556" s="69">
        <f t="shared" ref="G556:H558" si="257">G557</f>
        <v>13928.199999999999</v>
      </c>
      <c r="H556" s="69">
        <f t="shared" si="257"/>
        <v>13928.199999999999</v>
      </c>
    </row>
    <row r="557" spans="1:8" ht="49.5">
      <c r="A557" s="67" t="s">
        <v>14</v>
      </c>
      <c r="B557" s="67" t="s">
        <v>79</v>
      </c>
      <c r="C557" s="67" t="s">
        <v>280</v>
      </c>
      <c r="D557" s="67" t="s">
        <v>93</v>
      </c>
      <c r="E557" s="68" t="s">
        <v>399</v>
      </c>
      <c r="F557" s="69">
        <f>F558</f>
        <v>14004.699999999997</v>
      </c>
      <c r="G557" s="69">
        <f t="shared" si="257"/>
        <v>13928.199999999999</v>
      </c>
      <c r="H557" s="69">
        <f t="shared" si="257"/>
        <v>13928.199999999999</v>
      </c>
    </row>
    <row r="558" spans="1:8">
      <c r="A558" s="67" t="s">
        <v>14</v>
      </c>
      <c r="B558" s="67" t="s">
        <v>79</v>
      </c>
      <c r="C558" s="67" t="s">
        <v>304</v>
      </c>
      <c r="D558" s="67" t="s">
        <v>93</v>
      </c>
      <c r="E558" s="68" t="s">
        <v>2</v>
      </c>
      <c r="F558" s="69">
        <f>F559</f>
        <v>14004.699999999997</v>
      </c>
      <c r="G558" s="69">
        <f t="shared" si="257"/>
        <v>13928.199999999999</v>
      </c>
      <c r="H558" s="69">
        <f t="shared" si="257"/>
        <v>13928.199999999999</v>
      </c>
    </row>
    <row r="559" spans="1:8" ht="33">
      <c r="A559" s="67" t="s">
        <v>14</v>
      </c>
      <c r="B559" s="67" t="s">
        <v>79</v>
      </c>
      <c r="C559" s="67" t="s">
        <v>493</v>
      </c>
      <c r="D559" s="231" t="s">
        <v>93</v>
      </c>
      <c r="E559" s="68" t="s">
        <v>494</v>
      </c>
      <c r="F559" s="69">
        <f>F560+F565+F569</f>
        <v>14004.699999999997</v>
      </c>
      <c r="G559" s="69">
        <f t="shared" ref="G559:H559" si="258">G560+G565+G569</f>
        <v>13928.199999999999</v>
      </c>
      <c r="H559" s="69">
        <f t="shared" si="258"/>
        <v>13928.199999999999</v>
      </c>
    </row>
    <row r="560" spans="1:8" ht="49.5">
      <c r="A560" s="67" t="s">
        <v>14</v>
      </c>
      <c r="B560" s="67" t="s">
        <v>79</v>
      </c>
      <c r="C560" s="67" t="s">
        <v>306</v>
      </c>
      <c r="D560" s="67" t="s">
        <v>93</v>
      </c>
      <c r="E560" s="68" t="s">
        <v>124</v>
      </c>
      <c r="F560" s="69">
        <f>F561+F562+F564+F563</f>
        <v>8499.8999999999978</v>
      </c>
      <c r="G560" s="69">
        <f t="shared" ref="G560:H560" si="259">G561+G562+G564+G563</f>
        <v>8749.4</v>
      </c>
      <c r="H560" s="69">
        <f t="shared" si="259"/>
        <v>8749.4</v>
      </c>
    </row>
    <row r="561" spans="1:8" ht="82.5">
      <c r="A561" s="67" t="s">
        <v>14</v>
      </c>
      <c r="B561" s="67" t="s">
        <v>79</v>
      </c>
      <c r="C561" s="67" t="s">
        <v>306</v>
      </c>
      <c r="D561" s="67" t="s">
        <v>95</v>
      </c>
      <c r="E561" s="68" t="s">
        <v>3</v>
      </c>
      <c r="F561" s="69">
        <f>6262.2+156.7</f>
        <v>6418.9</v>
      </c>
      <c r="G561" s="69">
        <v>6262.2</v>
      </c>
      <c r="H561" s="69">
        <v>6262.2</v>
      </c>
    </row>
    <row r="562" spans="1:8" ht="33">
      <c r="A562" s="67" t="s">
        <v>14</v>
      </c>
      <c r="B562" s="67" t="s">
        <v>79</v>
      </c>
      <c r="C562" s="67" t="s">
        <v>306</v>
      </c>
      <c r="D562" s="67" t="s">
        <v>96</v>
      </c>
      <c r="E562" s="68" t="s">
        <v>342</v>
      </c>
      <c r="F562" s="69">
        <f>2293.4-111.3-9.1-75.5-156.7</f>
        <v>1940.8</v>
      </c>
      <c r="G562" s="69">
        <v>2293.4</v>
      </c>
      <c r="H562" s="69">
        <v>2293.4</v>
      </c>
    </row>
    <row r="563" spans="1:8">
      <c r="A563" s="67" t="s">
        <v>14</v>
      </c>
      <c r="B563" s="67" t="s">
        <v>79</v>
      </c>
      <c r="C563" s="67" t="s">
        <v>306</v>
      </c>
      <c r="D563" s="67" t="s">
        <v>100</v>
      </c>
      <c r="E563" s="68" t="s">
        <v>101</v>
      </c>
      <c r="F563" s="69">
        <v>111.3</v>
      </c>
      <c r="G563" s="69">
        <v>0</v>
      </c>
      <c r="H563" s="69">
        <v>0</v>
      </c>
    </row>
    <row r="564" spans="1:8">
      <c r="A564" s="67" t="s">
        <v>14</v>
      </c>
      <c r="B564" s="67" t="s">
        <v>79</v>
      </c>
      <c r="C564" s="67" t="s">
        <v>306</v>
      </c>
      <c r="D564" s="67" t="s">
        <v>97</v>
      </c>
      <c r="E564" s="68" t="s">
        <v>98</v>
      </c>
      <c r="F564" s="69">
        <f>193.8-115-49.9</f>
        <v>28.900000000000013</v>
      </c>
      <c r="G564" s="69">
        <v>193.8</v>
      </c>
      <c r="H564" s="69">
        <v>193.8</v>
      </c>
    </row>
    <row r="565" spans="1:8" ht="49.5">
      <c r="A565" s="67" t="s">
        <v>14</v>
      </c>
      <c r="B565" s="67" t="s">
        <v>79</v>
      </c>
      <c r="C565" s="67" t="s">
        <v>307</v>
      </c>
      <c r="D565" s="67" t="s">
        <v>93</v>
      </c>
      <c r="E565" s="68" t="s">
        <v>125</v>
      </c>
      <c r="F565" s="69">
        <f>F566+F567+F568</f>
        <v>3522.9</v>
      </c>
      <c r="G565" s="69">
        <f t="shared" ref="G565:H565" si="260">G566+G567+G568</f>
        <v>3348.9</v>
      </c>
      <c r="H565" s="69">
        <f t="shared" si="260"/>
        <v>3348.9</v>
      </c>
    </row>
    <row r="566" spans="1:8" ht="82.5">
      <c r="A566" s="67" t="s">
        <v>14</v>
      </c>
      <c r="B566" s="67" t="s">
        <v>79</v>
      </c>
      <c r="C566" s="67" t="s">
        <v>307</v>
      </c>
      <c r="D566" s="67" t="s">
        <v>95</v>
      </c>
      <c r="E566" s="68" t="s">
        <v>3</v>
      </c>
      <c r="F566" s="69">
        <v>2756.5</v>
      </c>
      <c r="G566" s="69">
        <v>2756.5</v>
      </c>
      <c r="H566" s="69">
        <v>2756.5</v>
      </c>
    </row>
    <row r="567" spans="1:8" ht="33">
      <c r="A567" s="67" t="s">
        <v>14</v>
      </c>
      <c r="B567" s="67" t="s">
        <v>79</v>
      </c>
      <c r="C567" s="67" t="s">
        <v>307</v>
      </c>
      <c r="D567" s="67" t="s">
        <v>96</v>
      </c>
      <c r="E567" s="68" t="s">
        <v>342</v>
      </c>
      <c r="F567" s="69">
        <f>592.4+174-0.8</f>
        <v>765.6</v>
      </c>
      <c r="G567" s="69">
        <v>592.4</v>
      </c>
      <c r="H567" s="69">
        <v>592.4</v>
      </c>
    </row>
    <row r="568" spans="1:8">
      <c r="A568" s="67" t="s">
        <v>14</v>
      </c>
      <c r="B568" s="67" t="s">
        <v>79</v>
      </c>
      <c r="C568" s="67" t="s">
        <v>307</v>
      </c>
      <c r="D568" s="67" t="s">
        <v>97</v>
      </c>
      <c r="E568" s="68" t="s">
        <v>98</v>
      </c>
      <c r="F568" s="69">
        <v>0.8</v>
      </c>
      <c r="G568" s="69">
        <v>0</v>
      </c>
      <c r="H568" s="69">
        <v>0</v>
      </c>
    </row>
    <row r="569" spans="1:8" ht="82.5">
      <c r="A569" s="67" t="s">
        <v>14</v>
      </c>
      <c r="B569" s="67" t="s">
        <v>79</v>
      </c>
      <c r="C569" s="67" t="s">
        <v>305</v>
      </c>
      <c r="D569" s="67" t="s">
        <v>93</v>
      </c>
      <c r="E569" s="68" t="s">
        <v>343</v>
      </c>
      <c r="F569" s="69">
        <f>F570</f>
        <v>1981.9</v>
      </c>
      <c r="G569" s="69">
        <f t="shared" ref="G569:H569" si="261">G570</f>
        <v>1829.9</v>
      </c>
      <c r="H569" s="69">
        <f t="shared" si="261"/>
        <v>1829.9</v>
      </c>
    </row>
    <row r="570" spans="1:8" ht="82.5">
      <c r="A570" s="67" t="s">
        <v>14</v>
      </c>
      <c r="B570" s="67" t="s">
        <v>79</v>
      </c>
      <c r="C570" s="67" t="s">
        <v>305</v>
      </c>
      <c r="D570" s="67" t="s">
        <v>95</v>
      </c>
      <c r="E570" s="68" t="s">
        <v>3</v>
      </c>
      <c r="F570" s="69">
        <f>1829.9+152</f>
        <v>1981.9</v>
      </c>
      <c r="G570" s="69">
        <v>1829.9</v>
      </c>
      <c r="H570" s="69">
        <v>1829.9</v>
      </c>
    </row>
    <row r="571" spans="1:8">
      <c r="A571" s="67" t="s">
        <v>14</v>
      </c>
      <c r="B571" s="67" t="s">
        <v>64</v>
      </c>
      <c r="C571" s="67" t="s">
        <v>93</v>
      </c>
      <c r="D571" s="67" t="s">
        <v>93</v>
      </c>
      <c r="E571" s="68" t="s">
        <v>56</v>
      </c>
      <c r="F571" s="69">
        <f>F572</f>
        <v>9069.3000000000011</v>
      </c>
      <c r="G571" s="69">
        <f t="shared" ref="G571:H572" si="262">G572</f>
        <v>9069.3000000000011</v>
      </c>
      <c r="H571" s="69">
        <f t="shared" si="262"/>
        <v>9069.3000000000011</v>
      </c>
    </row>
    <row r="572" spans="1:8">
      <c r="A572" s="67" t="s">
        <v>14</v>
      </c>
      <c r="B572" s="67" t="s">
        <v>126</v>
      </c>
      <c r="C572" s="67" t="s">
        <v>93</v>
      </c>
      <c r="D572" s="67" t="s">
        <v>93</v>
      </c>
      <c r="E572" s="68" t="s">
        <v>127</v>
      </c>
      <c r="F572" s="69">
        <f>F573</f>
        <v>9069.3000000000011</v>
      </c>
      <c r="G572" s="69">
        <f t="shared" si="262"/>
        <v>9069.3000000000011</v>
      </c>
      <c r="H572" s="69">
        <f t="shared" si="262"/>
        <v>9069.3000000000011</v>
      </c>
    </row>
    <row r="573" spans="1:8" ht="49.5">
      <c r="A573" s="67" t="s">
        <v>14</v>
      </c>
      <c r="B573" s="67" t="s">
        <v>126</v>
      </c>
      <c r="C573" s="67" t="s">
        <v>280</v>
      </c>
      <c r="D573" s="67" t="s">
        <v>93</v>
      </c>
      <c r="E573" s="68" t="s">
        <v>399</v>
      </c>
      <c r="F573" s="69">
        <f>F574</f>
        <v>9069.3000000000011</v>
      </c>
      <c r="G573" s="69">
        <f t="shared" ref="G573:H575" si="263">G574</f>
        <v>9069.3000000000011</v>
      </c>
      <c r="H573" s="69">
        <f t="shared" si="263"/>
        <v>9069.3000000000011</v>
      </c>
    </row>
    <row r="574" spans="1:8" ht="49.5">
      <c r="A574" s="67" t="s">
        <v>14</v>
      </c>
      <c r="B574" s="67" t="s">
        <v>126</v>
      </c>
      <c r="C574" s="67" t="s">
        <v>281</v>
      </c>
      <c r="D574" s="67" t="s">
        <v>93</v>
      </c>
      <c r="E574" s="68" t="s">
        <v>114</v>
      </c>
      <c r="F574" s="69">
        <f>F575</f>
        <v>9069.3000000000011</v>
      </c>
      <c r="G574" s="69">
        <f t="shared" si="263"/>
        <v>9069.3000000000011</v>
      </c>
      <c r="H574" s="69">
        <f t="shared" si="263"/>
        <v>9069.3000000000011</v>
      </c>
    </row>
    <row r="575" spans="1:8" ht="33">
      <c r="A575" s="67" t="s">
        <v>14</v>
      </c>
      <c r="B575" s="67" t="s">
        <v>126</v>
      </c>
      <c r="C575" s="67" t="s">
        <v>486</v>
      </c>
      <c r="D575" s="231" t="s">
        <v>93</v>
      </c>
      <c r="E575" s="68" t="s">
        <v>487</v>
      </c>
      <c r="F575" s="69">
        <f>F576</f>
        <v>9069.3000000000011</v>
      </c>
      <c r="G575" s="69">
        <f t="shared" si="263"/>
        <v>9069.3000000000011</v>
      </c>
      <c r="H575" s="69">
        <f t="shared" si="263"/>
        <v>9069.3000000000011</v>
      </c>
    </row>
    <row r="576" spans="1:8" ht="82.5">
      <c r="A576" s="67" t="s">
        <v>14</v>
      </c>
      <c r="B576" s="67" t="s">
        <v>126</v>
      </c>
      <c r="C576" s="67" t="s">
        <v>308</v>
      </c>
      <c r="D576" s="67" t="s">
        <v>93</v>
      </c>
      <c r="E576" s="68" t="s">
        <v>128</v>
      </c>
      <c r="F576" s="69">
        <f>F577+F578</f>
        <v>9069.3000000000011</v>
      </c>
      <c r="G576" s="69">
        <f t="shared" ref="G576:H576" si="264">G577+G578</f>
        <v>9069.3000000000011</v>
      </c>
      <c r="H576" s="69">
        <f t="shared" si="264"/>
        <v>9069.3000000000011</v>
      </c>
    </row>
    <row r="577" spans="1:8" ht="33">
      <c r="A577" s="67" t="s">
        <v>14</v>
      </c>
      <c r="B577" s="67" t="s">
        <v>126</v>
      </c>
      <c r="C577" s="67" t="s">
        <v>308</v>
      </c>
      <c r="D577" s="67" t="s">
        <v>96</v>
      </c>
      <c r="E577" s="68" t="s">
        <v>342</v>
      </c>
      <c r="F577" s="69">
        <f>264.2-14.2</f>
        <v>250</v>
      </c>
      <c r="G577" s="69">
        <v>264.2</v>
      </c>
      <c r="H577" s="69">
        <v>264.2</v>
      </c>
    </row>
    <row r="578" spans="1:8">
      <c r="A578" s="67" t="s">
        <v>14</v>
      </c>
      <c r="B578" s="67" t="s">
        <v>126</v>
      </c>
      <c r="C578" s="67" t="s">
        <v>308</v>
      </c>
      <c r="D578" s="67" t="s">
        <v>100</v>
      </c>
      <c r="E578" s="68" t="s">
        <v>101</v>
      </c>
      <c r="F578" s="69">
        <f>8805.1+14.2</f>
        <v>8819.3000000000011</v>
      </c>
      <c r="G578" s="69">
        <v>8805.1</v>
      </c>
      <c r="H578" s="69">
        <v>8805.1</v>
      </c>
    </row>
    <row r="579" spans="1:8">
      <c r="A579" s="233"/>
      <c r="B579" s="234"/>
      <c r="C579" s="233"/>
      <c r="D579" s="233"/>
      <c r="E579" s="235"/>
      <c r="F579" s="233"/>
      <c r="G579" s="233"/>
      <c r="H579" s="233"/>
    </row>
  </sheetData>
  <mergeCells count="10">
    <mergeCell ref="B1:H1"/>
    <mergeCell ref="A2:H2"/>
    <mergeCell ref="A3:A5"/>
    <mergeCell ref="B3:B5"/>
    <mergeCell ref="C3:C5"/>
    <mergeCell ref="D3:D5"/>
    <mergeCell ref="E3:E5"/>
    <mergeCell ref="F3:H3"/>
    <mergeCell ref="F4:F5"/>
    <mergeCell ref="G4:H4"/>
  </mergeCells>
  <pageMargins left="0.59055118110236227" right="0.19685039370078741" top="0.19685039370078741" bottom="0.19685039370078741" header="0.31496062992125984" footer="0.31496062992125984"/>
  <pageSetup paperSize="9" scale="72" fitToHeight="0" orientation="portrait" r:id="rId1"/>
</worksheet>
</file>

<file path=xl/worksheets/sheet5.xml><?xml version="1.0" encoding="utf-8"?>
<worksheet xmlns="http://schemas.openxmlformats.org/spreadsheetml/2006/main" xmlns:r="http://schemas.openxmlformats.org/officeDocument/2006/relationships">
  <sheetPr codeName="Лист5"/>
  <dimension ref="A1:G486"/>
  <sheetViews>
    <sheetView topLeftCell="A466" zoomScale="95" zoomScaleNormal="95" workbookViewId="0">
      <selection activeCell="D282" sqref="D282"/>
    </sheetView>
  </sheetViews>
  <sheetFormatPr defaultColWidth="8.85546875" defaultRowHeight="16.5"/>
  <cols>
    <col min="1" max="1" width="7.7109375" style="74" customWidth="1"/>
    <col min="2" max="2" width="15" style="73" customWidth="1"/>
    <col min="3" max="3" width="5.5703125" style="73" customWidth="1"/>
    <col min="4" max="4" width="59.28515625" style="73" customWidth="1"/>
    <col min="5" max="5" width="11.28515625" style="74" customWidth="1"/>
    <col min="6" max="6" width="11.5703125" style="74" customWidth="1"/>
    <col min="7" max="7" width="11.7109375" style="74" customWidth="1"/>
    <col min="8" max="16384" width="8.85546875" style="72"/>
  </cols>
  <sheetData>
    <row r="1" spans="1:7" ht="51.75" customHeight="1">
      <c r="A1" s="210" t="s">
        <v>997</v>
      </c>
      <c r="B1" s="210"/>
      <c r="C1" s="210"/>
      <c r="D1" s="210"/>
      <c r="E1" s="210"/>
      <c r="F1" s="210"/>
      <c r="G1" s="210"/>
    </row>
    <row r="2" spans="1:7" ht="75.599999999999994" customHeight="1">
      <c r="A2" s="208" t="s">
        <v>615</v>
      </c>
      <c r="B2" s="208"/>
      <c r="C2" s="208"/>
      <c r="D2" s="208"/>
      <c r="E2" s="208"/>
      <c r="F2" s="208"/>
      <c r="G2" s="208"/>
    </row>
    <row r="3" spans="1:7" ht="16.5" customHeight="1">
      <c r="A3" s="209" t="s">
        <v>61</v>
      </c>
      <c r="B3" s="209" t="s">
        <v>22</v>
      </c>
      <c r="C3" s="209" t="s">
        <v>23</v>
      </c>
      <c r="D3" s="209" t="s">
        <v>24</v>
      </c>
      <c r="E3" s="209" t="s">
        <v>311</v>
      </c>
      <c r="F3" s="209"/>
      <c r="G3" s="209"/>
    </row>
    <row r="4" spans="1:7" ht="16.5" customHeight="1">
      <c r="A4" s="209" t="s">
        <v>93</v>
      </c>
      <c r="B4" s="209" t="s">
        <v>93</v>
      </c>
      <c r="C4" s="209" t="s">
        <v>93</v>
      </c>
      <c r="D4" s="209" t="s">
        <v>93</v>
      </c>
      <c r="E4" s="209" t="s">
        <v>318</v>
      </c>
      <c r="F4" s="209" t="s">
        <v>328</v>
      </c>
      <c r="G4" s="209"/>
    </row>
    <row r="5" spans="1:7">
      <c r="A5" s="209" t="s">
        <v>93</v>
      </c>
      <c r="B5" s="209" t="s">
        <v>93</v>
      </c>
      <c r="C5" s="209" t="s">
        <v>93</v>
      </c>
      <c r="D5" s="209" t="s">
        <v>93</v>
      </c>
      <c r="E5" s="209" t="s">
        <v>93</v>
      </c>
      <c r="F5" s="172" t="s">
        <v>319</v>
      </c>
      <c r="G5" s="172" t="s">
        <v>320</v>
      </c>
    </row>
    <row r="6" spans="1:7">
      <c r="A6" s="172" t="s">
        <v>6</v>
      </c>
      <c r="B6" s="172" t="s">
        <v>104</v>
      </c>
      <c r="C6" s="172" t="s">
        <v>105</v>
      </c>
      <c r="D6" s="172" t="s">
        <v>106</v>
      </c>
      <c r="E6" s="172" t="s">
        <v>107</v>
      </c>
      <c r="F6" s="172" t="s">
        <v>108</v>
      </c>
      <c r="G6" s="172" t="s">
        <v>337</v>
      </c>
    </row>
    <row r="7" spans="1:7">
      <c r="A7" s="60" t="s">
        <v>93</v>
      </c>
      <c r="B7" s="60" t="s">
        <v>93</v>
      </c>
      <c r="C7" s="60" t="s">
        <v>93</v>
      </c>
      <c r="D7" s="61" t="s">
        <v>1</v>
      </c>
      <c r="E7" s="62">
        <f>E8+E104+E122+E181+E226+E367+E412+E446+E469+E481</f>
        <v>756431.40000000014</v>
      </c>
      <c r="F7" s="62">
        <f>F8+F104+F122+F181+F226+F367+F412+F446+F469+F481</f>
        <v>624418.90000000014</v>
      </c>
      <c r="G7" s="62">
        <f>G8+G104+G122+G181+G226+G367+G412+G446+G469+G481</f>
        <v>598970.5</v>
      </c>
    </row>
    <row r="8" spans="1:7">
      <c r="A8" s="60" t="s">
        <v>81</v>
      </c>
      <c r="B8" s="60" t="s">
        <v>93</v>
      </c>
      <c r="C8" s="60" t="s">
        <v>93</v>
      </c>
      <c r="D8" s="3" t="s">
        <v>26</v>
      </c>
      <c r="E8" s="62">
        <f>E9+E14+E25+E37+E49+E54+E44</f>
        <v>64299.199999999997</v>
      </c>
      <c r="F8" s="62">
        <f t="shared" ref="F8:G8" si="0">F9+F14+F25+F37+F49+F54+F44</f>
        <v>61664.2</v>
      </c>
      <c r="G8" s="62">
        <f t="shared" si="0"/>
        <v>61699.4</v>
      </c>
    </row>
    <row r="9" spans="1:7" ht="49.5">
      <c r="A9" s="172" t="s">
        <v>68</v>
      </c>
      <c r="B9" s="172" t="s">
        <v>93</v>
      </c>
      <c r="C9" s="172" t="s">
        <v>93</v>
      </c>
      <c r="D9" s="173" t="s">
        <v>86</v>
      </c>
      <c r="E9" s="64">
        <f>E10</f>
        <v>1589.9</v>
      </c>
      <c r="F9" s="64">
        <f t="shared" ref="F9:G12" si="1">F10</f>
        <v>1479</v>
      </c>
      <c r="G9" s="64">
        <f t="shared" si="1"/>
        <v>1479</v>
      </c>
    </row>
    <row r="10" spans="1:7" ht="56.25" customHeight="1">
      <c r="A10" s="172" t="s">
        <v>68</v>
      </c>
      <c r="B10" s="172" t="s">
        <v>200</v>
      </c>
      <c r="C10" s="172" t="s">
        <v>93</v>
      </c>
      <c r="D10" s="173" t="s">
        <v>339</v>
      </c>
      <c r="E10" s="64">
        <f>E11</f>
        <v>1589.9</v>
      </c>
      <c r="F10" s="64">
        <f t="shared" si="1"/>
        <v>1479</v>
      </c>
      <c r="G10" s="64">
        <f t="shared" si="1"/>
        <v>1479</v>
      </c>
    </row>
    <row r="11" spans="1:7">
      <c r="A11" s="172" t="s">
        <v>68</v>
      </c>
      <c r="B11" s="172" t="s">
        <v>201</v>
      </c>
      <c r="C11" s="172" t="s">
        <v>93</v>
      </c>
      <c r="D11" s="173" t="s">
        <v>2</v>
      </c>
      <c r="E11" s="64">
        <f>E12</f>
        <v>1589.9</v>
      </c>
      <c r="F11" s="64">
        <f t="shared" si="1"/>
        <v>1479</v>
      </c>
      <c r="G11" s="64">
        <f t="shared" si="1"/>
        <v>1479</v>
      </c>
    </row>
    <row r="12" spans="1:7">
      <c r="A12" s="172" t="s">
        <v>68</v>
      </c>
      <c r="B12" s="172" t="s">
        <v>202</v>
      </c>
      <c r="C12" s="172" t="s">
        <v>93</v>
      </c>
      <c r="D12" s="173" t="s">
        <v>43</v>
      </c>
      <c r="E12" s="64">
        <f>E13</f>
        <v>1589.9</v>
      </c>
      <c r="F12" s="64">
        <f t="shared" si="1"/>
        <v>1479</v>
      </c>
      <c r="G12" s="64">
        <f t="shared" si="1"/>
        <v>1479</v>
      </c>
    </row>
    <row r="13" spans="1:7" ht="82.5">
      <c r="A13" s="172" t="s">
        <v>68</v>
      </c>
      <c r="B13" s="172" t="s">
        <v>202</v>
      </c>
      <c r="C13" s="172" t="s">
        <v>95</v>
      </c>
      <c r="D13" s="173" t="s">
        <v>3</v>
      </c>
      <c r="E13" s="64">
        <f>№4!F15</f>
        <v>1589.9</v>
      </c>
      <c r="F13" s="64">
        <f>№4!G15</f>
        <v>1479</v>
      </c>
      <c r="G13" s="64">
        <f>№4!H15</f>
        <v>1479</v>
      </c>
    </row>
    <row r="14" spans="1:7" ht="49.5">
      <c r="A14" s="172" t="s">
        <v>69</v>
      </c>
      <c r="B14" s="172" t="s">
        <v>93</v>
      </c>
      <c r="C14" s="172" t="s">
        <v>93</v>
      </c>
      <c r="D14" s="173" t="s">
        <v>44</v>
      </c>
      <c r="E14" s="64">
        <f>E15</f>
        <v>4059.6</v>
      </c>
      <c r="F14" s="64">
        <f t="shared" ref="F14:G15" si="2">F15</f>
        <v>4105.3</v>
      </c>
      <c r="G14" s="64">
        <f t="shared" si="2"/>
        <v>4105.3</v>
      </c>
    </row>
    <row r="15" spans="1:7">
      <c r="A15" s="172" t="s">
        <v>69</v>
      </c>
      <c r="B15" s="172" t="s">
        <v>312</v>
      </c>
      <c r="C15" s="172" t="s">
        <v>93</v>
      </c>
      <c r="D15" s="173" t="s">
        <v>429</v>
      </c>
      <c r="E15" s="64">
        <f>E16</f>
        <v>4059.6</v>
      </c>
      <c r="F15" s="64">
        <f t="shared" si="2"/>
        <v>4105.3</v>
      </c>
      <c r="G15" s="64">
        <f t="shared" si="2"/>
        <v>4105.3</v>
      </c>
    </row>
    <row r="16" spans="1:7" ht="49.5">
      <c r="A16" s="172" t="s">
        <v>69</v>
      </c>
      <c r="B16" s="172" t="s">
        <v>460</v>
      </c>
      <c r="C16" s="172" t="s">
        <v>93</v>
      </c>
      <c r="D16" s="173" t="s">
        <v>5</v>
      </c>
      <c r="E16" s="64">
        <f>E17+E19+E23</f>
        <v>4059.6</v>
      </c>
      <c r="F16" s="64">
        <f t="shared" ref="F16:G16" si="3">F17+F19+F23</f>
        <v>4105.3</v>
      </c>
      <c r="G16" s="64">
        <f t="shared" si="3"/>
        <v>4105.3</v>
      </c>
    </row>
    <row r="17" spans="1:7">
      <c r="A17" s="172" t="s">
        <v>69</v>
      </c>
      <c r="B17" s="172" t="s">
        <v>273</v>
      </c>
      <c r="C17" s="172" t="s">
        <v>93</v>
      </c>
      <c r="D17" s="173" t="s">
        <v>461</v>
      </c>
      <c r="E17" s="64">
        <f>E18</f>
        <v>1292.5</v>
      </c>
      <c r="F17" s="64">
        <f t="shared" ref="F17:G17" si="4">F18</f>
        <v>1208.5999999999999</v>
      </c>
      <c r="G17" s="64">
        <f t="shared" si="4"/>
        <v>1208.5999999999999</v>
      </c>
    </row>
    <row r="18" spans="1:7" ht="82.5">
      <c r="A18" s="172" t="s">
        <v>69</v>
      </c>
      <c r="B18" s="172" t="s">
        <v>273</v>
      </c>
      <c r="C18" s="172" t="s">
        <v>95</v>
      </c>
      <c r="D18" s="173" t="s">
        <v>3</v>
      </c>
      <c r="E18" s="64">
        <f>№4!F371</f>
        <v>1292.5</v>
      </c>
      <c r="F18" s="64">
        <f>№4!G371</f>
        <v>1208.5999999999999</v>
      </c>
      <c r="G18" s="64">
        <f>№4!H371</f>
        <v>1208.5999999999999</v>
      </c>
    </row>
    <row r="19" spans="1:7" ht="49.5">
      <c r="A19" s="172" t="s">
        <v>69</v>
      </c>
      <c r="B19" s="172" t="s">
        <v>274</v>
      </c>
      <c r="C19" s="172" t="s">
        <v>93</v>
      </c>
      <c r="D19" s="173" t="s">
        <v>462</v>
      </c>
      <c r="E19" s="64">
        <f>E20+E21+E22</f>
        <v>2767.1</v>
      </c>
      <c r="F19" s="64">
        <f t="shared" ref="F19:G19" si="5">F20+F21+F22</f>
        <v>2438.1</v>
      </c>
      <c r="G19" s="64">
        <f t="shared" si="5"/>
        <v>2438.1</v>
      </c>
    </row>
    <row r="20" spans="1:7" ht="82.5">
      <c r="A20" s="172" t="s">
        <v>69</v>
      </c>
      <c r="B20" s="172" t="s">
        <v>274</v>
      </c>
      <c r="C20" s="172" t="s">
        <v>95</v>
      </c>
      <c r="D20" s="173" t="s">
        <v>3</v>
      </c>
      <c r="E20" s="64">
        <f>№4!F373</f>
        <v>2192</v>
      </c>
      <c r="F20" s="64">
        <f>№4!G373</f>
        <v>2004.4</v>
      </c>
      <c r="G20" s="64">
        <f>№4!H373</f>
        <v>2004.4</v>
      </c>
    </row>
    <row r="21" spans="1:7" ht="33">
      <c r="A21" s="172" t="s">
        <v>69</v>
      </c>
      <c r="B21" s="172" t="s">
        <v>274</v>
      </c>
      <c r="C21" s="172" t="s">
        <v>96</v>
      </c>
      <c r="D21" s="173" t="s">
        <v>342</v>
      </c>
      <c r="E21" s="64">
        <f>№4!F374</f>
        <v>573.5</v>
      </c>
      <c r="F21" s="64">
        <f>№4!G374</f>
        <v>433.7</v>
      </c>
      <c r="G21" s="64">
        <f>№4!H374</f>
        <v>433.7</v>
      </c>
    </row>
    <row r="22" spans="1:7">
      <c r="A22" s="172" t="s">
        <v>69</v>
      </c>
      <c r="B22" s="172" t="s">
        <v>274</v>
      </c>
      <c r="C22" s="172" t="s">
        <v>97</v>
      </c>
      <c r="D22" s="173" t="s">
        <v>98</v>
      </c>
      <c r="E22" s="64">
        <f>№4!F375</f>
        <v>1.6</v>
      </c>
      <c r="F22" s="64">
        <f>№4!G375</f>
        <v>0</v>
      </c>
      <c r="G22" s="64">
        <f>№4!H375</f>
        <v>0</v>
      </c>
    </row>
    <row r="23" spans="1:7">
      <c r="A23" s="172" t="s">
        <v>69</v>
      </c>
      <c r="B23" s="172" t="s">
        <v>275</v>
      </c>
      <c r="C23" s="172" t="s">
        <v>93</v>
      </c>
      <c r="D23" s="173" t="s">
        <v>463</v>
      </c>
      <c r="E23" s="64">
        <f>E24</f>
        <v>0</v>
      </c>
      <c r="F23" s="64">
        <f t="shared" ref="F23:G23" si="6">F24</f>
        <v>458.6</v>
      </c>
      <c r="G23" s="64">
        <f t="shared" si="6"/>
        <v>458.6</v>
      </c>
    </row>
    <row r="24" spans="1:7" ht="82.5">
      <c r="A24" s="172" t="s">
        <v>69</v>
      </c>
      <c r="B24" s="172" t="s">
        <v>275</v>
      </c>
      <c r="C24" s="172" t="s">
        <v>95</v>
      </c>
      <c r="D24" s="173" t="s">
        <v>3</v>
      </c>
      <c r="E24" s="64">
        <f>№4!F377</f>
        <v>0</v>
      </c>
      <c r="F24" s="64">
        <f>№4!G377</f>
        <v>458.6</v>
      </c>
      <c r="G24" s="64">
        <f>№4!H377</f>
        <v>458.6</v>
      </c>
    </row>
    <row r="25" spans="1:7" ht="66">
      <c r="A25" s="172" t="s">
        <v>70</v>
      </c>
      <c r="B25" s="172" t="s">
        <v>93</v>
      </c>
      <c r="C25" s="172" t="s">
        <v>93</v>
      </c>
      <c r="D25" s="173" t="s">
        <v>45</v>
      </c>
      <c r="E25" s="64">
        <f>E26</f>
        <v>35722.5</v>
      </c>
      <c r="F25" s="64">
        <f t="shared" ref="F25:G26" si="7">F26</f>
        <v>35825.1</v>
      </c>
      <c r="G25" s="64">
        <f t="shared" si="7"/>
        <v>35825.1</v>
      </c>
    </row>
    <row r="26" spans="1:7" ht="54" customHeight="1">
      <c r="A26" s="172" t="s">
        <v>70</v>
      </c>
      <c r="B26" s="172" t="s">
        <v>200</v>
      </c>
      <c r="C26" s="172" t="s">
        <v>93</v>
      </c>
      <c r="D26" s="173" t="s">
        <v>339</v>
      </c>
      <c r="E26" s="64">
        <f>E27</f>
        <v>35722.5</v>
      </c>
      <c r="F26" s="64">
        <f t="shared" si="7"/>
        <v>35825.1</v>
      </c>
      <c r="G26" s="64">
        <f t="shared" si="7"/>
        <v>35825.1</v>
      </c>
    </row>
    <row r="27" spans="1:7">
      <c r="A27" s="172" t="s">
        <v>70</v>
      </c>
      <c r="B27" s="172" t="s">
        <v>201</v>
      </c>
      <c r="C27" s="172" t="s">
        <v>93</v>
      </c>
      <c r="D27" s="173" t="s">
        <v>2</v>
      </c>
      <c r="E27" s="64">
        <f>E28+E31+E35</f>
        <v>35722.5</v>
      </c>
      <c r="F27" s="64">
        <f t="shared" ref="F27:G27" si="8">F28+F31+F35</f>
        <v>35825.1</v>
      </c>
      <c r="G27" s="64">
        <f t="shared" si="8"/>
        <v>35825.1</v>
      </c>
    </row>
    <row r="28" spans="1:7" ht="66">
      <c r="A28" s="172" t="s">
        <v>70</v>
      </c>
      <c r="B28" s="172" t="s">
        <v>205</v>
      </c>
      <c r="C28" s="172" t="s">
        <v>93</v>
      </c>
      <c r="D28" s="173" t="s">
        <v>315</v>
      </c>
      <c r="E28" s="64">
        <f>E29+E30</f>
        <v>650</v>
      </c>
      <c r="F28" s="64">
        <f t="shared" ref="F28:G28" si="9">F29+F30</f>
        <v>650</v>
      </c>
      <c r="G28" s="64">
        <f t="shared" si="9"/>
        <v>650</v>
      </c>
    </row>
    <row r="29" spans="1:7" ht="82.5">
      <c r="A29" s="172" t="s">
        <v>70</v>
      </c>
      <c r="B29" s="172" t="s">
        <v>205</v>
      </c>
      <c r="C29" s="172" t="s">
        <v>95</v>
      </c>
      <c r="D29" s="173" t="s">
        <v>3</v>
      </c>
      <c r="E29" s="64">
        <f>№4!F21</f>
        <v>592.29999999999995</v>
      </c>
      <c r="F29" s="64">
        <f>№4!G21</f>
        <v>592.29999999999995</v>
      </c>
      <c r="G29" s="64">
        <f>№4!H21</f>
        <v>592.29999999999995</v>
      </c>
    </row>
    <row r="30" spans="1:7" ht="33">
      <c r="A30" s="172" t="s">
        <v>70</v>
      </c>
      <c r="B30" s="172" t="s">
        <v>205</v>
      </c>
      <c r="C30" s="172" t="s">
        <v>96</v>
      </c>
      <c r="D30" s="173" t="s">
        <v>342</v>
      </c>
      <c r="E30" s="64">
        <f>№4!F22</f>
        <v>57.7</v>
      </c>
      <c r="F30" s="64">
        <f>№4!G22</f>
        <v>57.7</v>
      </c>
      <c r="G30" s="64">
        <f>№4!H22</f>
        <v>57.7</v>
      </c>
    </row>
    <row r="31" spans="1:7" ht="82.5">
      <c r="A31" s="172" t="s">
        <v>70</v>
      </c>
      <c r="B31" s="172" t="s">
        <v>203</v>
      </c>
      <c r="C31" s="172" t="s">
        <v>93</v>
      </c>
      <c r="D31" s="173" t="s">
        <v>343</v>
      </c>
      <c r="E31" s="64">
        <f>E32+E33+E34</f>
        <v>35001.4</v>
      </c>
      <c r="F31" s="64">
        <f t="shared" ref="F31:G31" si="10">F32+F33+F34</f>
        <v>35104</v>
      </c>
      <c r="G31" s="64">
        <f t="shared" si="10"/>
        <v>35104</v>
      </c>
    </row>
    <row r="32" spans="1:7" ht="82.5">
      <c r="A32" s="172" t="s">
        <v>70</v>
      </c>
      <c r="B32" s="172" t="s">
        <v>203</v>
      </c>
      <c r="C32" s="172" t="s">
        <v>95</v>
      </c>
      <c r="D32" s="173" t="s">
        <v>3</v>
      </c>
      <c r="E32" s="64">
        <f>№4!F24</f>
        <v>30127</v>
      </c>
      <c r="F32" s="64">
        <f>№4!G24</f>
        <v>30511.599999999999</v>
      </c>
      <c r="G32" s="64">
        <f>№4!H24</f>
        <v>30511.599999999999</v>
      </c>
    </row>
    <row r="33" spans="1:7" ht="33">
      <c r="A33" s="172" t="s">
        <v>70</v>
      </c>
      <c r="B33" s="172" t="s">
        <v>203</v>
      </c>
      <c r="C33" s="172" t="s">
        <v>96</v>
      </c>
      <c r="D33" s="173" t="s">
        <v>342</v>
      </c>
      <c r="E33" s="64">
        <f>№4!F25</f>
        <v>4767.1000000000004</v>
      </c>
      <c r="F33" s="64">
        <f>№4!G25</f>
        <v>4485.1000000000004</v>
      </c>
      <c r="G33" s="64">
        <f>№4!H25</f>
        <v>4485.1000000000004</v>
      </c>
    </row>
    <row r="34" spans="1:7">
      <c r="A34" s="172" t="s">
        <v>70</v>
      </c>
      <c r="B34" s="172" t="s">
        <v>203</v>
      </c>
      <c r="C34" s="172" t="s">
        <v>97</v>
      </c>
      <c r="D34" s="173" t="s">
        <v>98</v>
      </c>
      <c r="E34" s="64">
        <f>№4!F26</f>
        <v>107.3</v>
      </c>
      <c r="F34" s="64">
        <f>№4!G26</f>
        <v>107.3</v>
      </c>
      <c r="G34" s="64">
        <f>№4!H26</f>
        <v>107.3</v>
      </c>
    </row>
    <row r="35" spans="1:7" ht="66">
      <c r="A35" s="172" t="s">
        <v>70</v>
      </c>
      <c r="B35" s="172" t="s">
        <v>204</v>
      </c>
      <c r="C35" s="172" t="s">
        <v>93</v>
      </c>
      <c r="D35" s="173" t="s">
        <v>344</v>
      </c>
      <c r="E35" s="64">
        <f>E36</f>
        <v>71.099999999999994</v>
      </c>
      <c r="F35" s="64">
        <f t="shared" ref="F35:G35" si="11">F36</f>
        <v>71.099999999999994</v>
      </c>
      <c r="G35" s="64">
        <f t="shared" si="11"/>
        <v>71.099999999999994</v>
      </c>
    </row>
    <row r="36" spans="1:7" ht="82.5">
      <c r="A36" s="172" t="s">
        <v>70</v>
      </c>
      <c r="B36" s="172" t="s">
        <v>204</v>
      </c>
      <c r="C36" s="172" t="s">
        <v>95</v>
      </c>
      <c r="D36" s="173" t="s">
        <v>3</v>
      </c>
      <c r="E36" s="64">
        <f>№4!F28</f>
        <v>71.099999999999994</v>
      </c>
      <c r="F36" s="64">
        <f>№4!G28</f>
        <v>71.099999999999994</v>
      </c>
      <c r="G36" s="64">
        <f>№4!H28</f>
        <v>71.099999999999994</v>
      </c>
    </row>
    <row r="37" spans="1:7" ht="49.5">
      <c r="A37" s="172" t="s">
        <v>71</v>
      </c>
      <c r="B37" s="172" t="s">
        <v>93</v>
      </c>
      <c r="C37" s="172" t="s">
        <v>93</v>
      </c>
      <c r="D37" s="173" t="s">
        <v>12</v>
      </c>
      <c r="E37" s="64">
        <f>E38</f>
        <v>9521.5</v>
      </c>
      <c r="F37" s="64">
        <f t="shared" ref="F37:G39" si="12">F38</f>
        <v>9521.5</v>
      </c>
      <c r="G37" s="64">
        <f t="shared" si="12"/>
        <v>9521.5</v>
      </c>
    </row>
    <row r="38" spans="1:7" ht="49.5">
      <c r="A38" s="172" t="s">
        <v>71</v>
      </c>
      <c r="B38" s="172" t="s">
        <v>256</v>
      </c>
      <c r="C38" s="172" t="s">
        <v>93</v>
      </c>
      <c r="D38" s="173" t="s">
        <v>426</v>
      </c>
      <c r="E38" s="64">
        <f>E39</f>
        <v>9521.5</v>
      </c>
      <c r="F38" s="64">
        <f t="shared" si="12"/>
        <v>9521.5</v>
      </c>
      <c r="G38" s="64">
        <f t="shared" si="12"/>
        <v>9521.5</v>
      </c>
    </row>
    <row r="39" spans="1:7">
      <c r="A39" s="172" t="s">
        <v>71</v>
      </c>
      <c r="B39" s="172" t="s">
        <v>257</v>
      </c>
      <c r="C39" s="172" t="s">
        <v>93</v>
      </c>
      <c r="D39" s="173" t="s">
        <v>2</v>
      </c>
      <c r="E39" s="64">
        <f>E40</f>
        <v>9521.5</v>
      </c>
      <c r="F39" s="64">
        <f t="shared" si="12"/>
        <v>9521.5</v>
      </c>
      <c r="G39" s="64">
        <f t="shared" si="12"/>
        <v>9521.5</v>
      </c>
    </row>
    <row r="40" spans="1:7" ht="67.5" customHeight="1">
      <c r="A40" s="172" t="s">
        <v>71</v>
      </c>
      <c r="B40" s="172" t="s">
        <v>258</v>
      </c>
      <c r="C40" s="172" t="s">
        <v>93</v>
      </c>
      <c r="D40" s="173" t="s">
        <v>343</v>
      </c>
      <c r="E40" s="64">
        <f>E41+E42+E43</f>
        <v>9521.5</v>
      </c>
      <c r="F40" s="64">
        <f t="shared" ref="F40:G40" si="13">F41+F42+F43</f>
        <v>9521.5</v>
      </c>
      <c r="G40" s="64">
        <f t="shared" si="13"/>
        <v>9521.5</v>
      </c>
    </row>
    <row r="41" spans="1:7" ht="82.5">
      <c r="A41" s="172" t="s">
        <v>71</v>
      </c>
      <c r="B41" s="172" t="s">
        <v>258</v>
      </c>
      <c r="C41" s="172" t="s">
        <v>95</v>
      </c>
      <c r="D41" s="173" t="s">
        <v>3</v>
      </c>
      <c r="E41" s="64">
        <f>№4!F304</f>
        <v>8007.7</v>
      </c>
      <c r="F41" s="64">
        <f>№4!G304</f>
        <v>8007.7</v>
      </c>
      <c r="G41" s="64">
        <f>№4!H304</f>
        <v>8007.7</v>
      </c>
    </row>
    <row r="42" spans="1:7" ht="33">
      <c r="A42" s="172" t="s">
        <v>71</v>
      </c>
      <c r="B42" s="172" t="s">
        <v>258</v>
      </c>
      <c r="C42" s="172" t="s">
        <v>96</v>
      </c>
      <c r="D42" s="173" t="s">
        <v>342</v>
      </c>
      <c r="E42" s="64">
        <f>№4!F305</f>
        <v>1425.2</v>
      </c>
      <c r="F42" s="64">
        <f>№4!G305</f>
        <v>1395.4</v>
      </c>
      <c r="G42" s="64">
        <f>№4!H305</f>
        <v>1395.4</v>
      </c>
    </row>
    <row r="43" spans="1:7">
      <c r="A43" s="172" t="s">
        <v>71</v>
      </c>
      <c r="B43" s="172" t="s">
        <v>258</v>
      </c>
      <c r="C43" s="172" t="s">
        <v>97</v>
      </c>
      <c r="D43" s="173" t="s">
        <v>98</v>
      </c>
      <c r="E43" s="64">
        <f>№4!F306</f>
        <v>88.600000000000009</v>
      </c>
      <c r="F43" s="64">
        <f>№4!G306</f>
        <v>118.4</v>
      </c>
      <c r="G43" s="64">
        <f>№4!H306</f>
        <v>118.4</v>
      </c>
    </row>
    <row r="44" spans="1:7">
      <c r="A44" s="15" t="s">
        <v>560</v>
      </c>
      <c r="B44" s="4"/>
      <c r="C44" s="174"/>
      <c r="D44" s="5" t="s">
        <v>561</v>
      </c>
      <c r="E44" s="64">
        <f>E45</f>
        <v>280</v>
      </c>
      <c r="F44" s="64">
        <f t="shared" ref="F44:G47" si="14">F45</f>
        <v>0</v>
      </c>
      <c r="G44" s="64">
        <f t="shared" si="14"/>
        <v>0</v>
      </c>
    </row>
    <row r="45" spans="1:7">
      <c r="A45" s="15" t="s">
        <v>560</v>
      </c>
      <c r="B45" s="172" t="s">
        <v>312</v>
      </c>
      <c r="C45" s="172" t="s">
        <v>93</v>
      </c>
      <c r="D45" s="173" t="s">
        <v>429</v>
      </c>
      <c r="E45" s="64">
        <f>E46</f>
        <v>280</v>
      </c>
      <c r="F45" s="64">
        <f t="shared" si="14"/>
        <v>0</v>
      </c>
      <c r="G45" s="64">
        <f t="shared" si="14"/>
        <v>0</v>
      </c>
    </row>
    <row r="46" spans="1:7" ht="49.5">
      <c r="A46" s="15" t="s">
        <v>560</v>
      </c>
      <c r="B46" s="31">
        <v>9940000000</v>
      </c>
      <c r="C46" s="174"/>
      <c r="D46" s="5" t="s">
        <v>437</v>
      </c>
      <c r="E46" s="64">
        <f>E47</f>
        <v>280</v>
      </c>
      <c r="F46" s="64">
        <f t="shared" si="14"/>
        <v>0</v>
      </c>
      <c r="G46" s="64">
        <f t="shared" si="14"/>
        <v>0</v>
      </c>
    </row>
    <row r="47" spans="1:7" ht="33">
      <c r="A47" s="15" t="s">
        <v>560</v>
      </c>
      <c r="B47" s="172" t="s">
        <v>562</v>
      </c>
      <c r="C47" s="172"/>
      <c r="D47" s="173" t="s">
        <v>563</v>
      </c>
      <c r="E47" s="64">
        <f>E48</f>
        <v>280</v>
      </c>
      <c r="F47" s="64">
        <f t="shared" si="14"/>
        <v>0</v>
      </c>
      <c r="G47" s="64">
        <f t="shared" si="14"/>
        <v>0</v>
      </c>
    </row>
    <row r="48" spans="1:7">
      <c r="A48" s="15" t="s">
        <v>560</v>
      </c>
      <c r="B48" s="172" t="s">
        <v>562</v>
      </c>
      <c r="C48" s="172" t="s">
        <v>97</v>
      </c>
      <c r="D48" s="173" t="s">
        <v>98</v>
      </c>
      <c r="E48" s="64">
        <f>№4!F33</f>
        <v>280</v>
      </c>
      <c r="F48" s="64">
        <f>№4!G33</f>
        <v>0</v>
      </c>
      <c r="G48" s="64">
        <f>№4!H33</f>
        <v>0</v>
      </c>
    </row>
    <row r="49" spans="1:7">
      <c r="A49" s="172" t="s">
        <v>72</v>
      </c>
      <c r="B49" s="172" t="s">
        <v>93</v>
      </c>
      <c r="C49" s="172" t="s">
        <v>93</v>
      </c>
      <c r="D49" s="173" t="s">
        <v>13</v>
      </c>
      <c r="E49" s="64">
        <f>E50</f>
        <v>1401.2</v>
      </c>
      <c r="F49" s="64">
        <f t="shared" ref="F49:G52" si="15">F50</f>
        <v>500</v>
      </c>
      <c r="G49" s="64">
        <f t="shared" si="15"/>
        <v>500</v>
      </c>
    </row>
    <row r="50" spans="1:7">
      <c r="A50" s="172" t="s">
        <v>72</v>
      </c>
      <c r="B50" s="172" t="s">
        <v>312</v>
      </c>
      <c r="C50" s="172" t="s">
        <v>93</v>
      </c>
      <c r="D50" s="173" t="s">
        <v>429</v>
      </c>
      <c r="E50" s="64">
        <f>E51</f>
        <v>1401.2</v>
      </c>
      <c r="F50" s="64">
        <f t="shared" si="15"/>
        <v>500</v>
      </c>
      <c r="G50" s="64">
        <f t="shared" si="15"/>
        <v>500</v>
      </c>
    </row>
    <row r="51" spans="1:7">
      <c r="A51" s="172" t="s">
        <v>72</v>
      </c>
      <c r="B51" s="172" t="s">
        <v>430</v>
      </c>
      <c r="C51" s="172" t="s">
        <v>93</v>
      </c>
      <c r="D51" s="173" t="s">
        <v>13</v>
      </c>
      <c r="E51" s="64">
        <f>E52</f>
        <v>1401.2</v>
      </c>
      <c r="F51" s="64">
        <f t="shared" si="15"/>
        <v>500</v>
      </c>
      <c r="G51" s="64">
        <f t="shared" si="15"/>
        <v>500</v>
      </c>
    </row>
    <row r="52" spans="1:7" ht="33">
      <c r="A52" s="172" t="s">
        <v>72</v>
      </c>
      <c r="B52" s="172" t="s">
        <v>259</v>
      </c>
      <c r="C52" s="172" t="s">
        <v>93</v>
      </c>
      <c r="D52" s="173" t="s">
        <v>132</v>
      </c>
      <c r="E52" s="64">
        <f>E53</f>
        <v>1401.2</v>
      </c>
      <c r="F52" s="64">
        <f t="shared" si="15"/>
        <v>500</v>
      </c>
      <c r="G52" s="64">
        <f t="shared" si="15"/>
        <v>500</v>
      </c>
    </row>
    <row r="53" spans="1:7">
      <c r="A53" s="172" t="s">
        <v>72</v>
      </c>
      <c r="B53" s="172" t="s">
        <v>259</v>
      </c>
      <c r="C53" s="172" t="s">
        <v>97</v>
      </c>
      <c r="D53" s="173" t="s">
        <v>98</v>
      </c>
      <c r="E53" s="64">
        <f>№4!F311</f>
        <v>1401.2</v>
      </c>
      <c r="F53" s="64">
        <f>№4!G311</f>
        <v>500</v>
      </c>
      <c r="G53" s="64">
        <f>№4!H311</f>
        <v>500</v>
      </c>
    </row>
    <row r="54" spans="1:7">
      <c r="A54" s="172" t="s">
        <v>87</v>
      </c>
      <c r="B54" s="172" t="s">
        <v>93</v>
      </c>
      <c r="C54" s="172" t="s">
        <v>93</v>
      </c>
      <c r="D54" s="173" t="s">
        <v>46</v>
      </c>
      <c r="E54" s="64">
        <f>E55+E83+E93+E100</f>
        <v>11724.5</v>
      </c>
      <c r="F54" s="64">
        <f t="shared" ref="F54:G54" si="16">F55+F83+F93+F100</f>
        <v>10233.299999999999</v>
      </c>
      <c r="G54" s="64">
        <f t="shared" si="16"/>
        <v>10268.5</v>
      </c>
    </row>
    <row r="55" spans="1:7" ht="53.25" customHeight="1">
      <c r="A55" s="172" t="s">
        <v>87</v>
      </c>
      <c r="B55" s="172" t="s">
        <v>200</v>
      </c>
      <c r="C55" s="172" t="s">
        <v>93</v>
      </c>
      <c r="D55" s="173" t="s">
        <v>339</v>
      </c>
      <c r="E55" s="64">
        <f>E56+E61+E71+E75+E66</f>
        <v>1714.1000000000001</v>
      </c>
      <c r="F55" s="64">
        <f t="shared" ref="F55:G55" si="17">F56+F61+F71+F75+F66</f>
        <v>967.2</v>
      </c>
      <c r="G55" s="64">
        <f t="shared" si="17"/>
        <v>979.19999999999993</v>
      </c>
    </row>
    <row r="56" spans="1:7" ht="66">
      <c r="A56" s="172" t="s">
        <v>87</v>
      </c>
      <c r="B56" s="172" t="s">
        <v>206</v>
      </c>
      <c r="C56" s="172" t="s">
        <v>93</v>
      </c>
      <c r="D56" s="173" t="s">
        <v>345</v>
      </c>
      <c r="E56" s="64">
        <f>E57+E59</f>
        <v>1069.7</v>
      </c>
      <c r="F56" s="64">
        <f t="shared" ref="F56:G56" si="18">F57+F59</f>
        <v>421.9</v>
      </c>
      <c r="G56" s="64">
        <f t="shared" si="18"/>
        <v>428.5</v>
      </c>
    </row>
    <row r="57" spans="1:7" ht="33">
      <c r="A57" s="172" t="s">
        <v>87</v>
      </c>
      <c r="B57" s="172" t="s">
        <v>207</v>
      </c>
      <c r="C57" s="172" t="s">
        <v>93</v>
      </c>
      <c r="D57" s="173" t="s">
        <v>157</v>
      </c>
      <c r="E57" s="64">
        <f>E58</f>
        <v>615.4</v>
      </c>
      <c r="F57" s="64">
        <f t="shared" ref="F57:G57" si="19">F58</f>
        <v>421.9</v>
      </c>
      <c r="G57" s="64">
        <f t="shared" si="19"/>
        <v>428.5</v>
      </c>
    </row>
    <row r="58" spans="1:7" ht="33">
      <c r="A58" s="172" t="s">
        <v>87</v>
      </c>
      <c r="B58" s="172" t="s">
        <v>207</v>
      </c>
      <c r="C58" s="172" t="s">
        <v>96</v>
      </c>
      <c r="D58" s="173" t="s">
        <v>342</v>
      </c>
      <c r="E58" s="64">
        <f>№4!F39</f>
        <v>615.4</v>
      </c>
      <c r="F58" s="64">
        <f>№4!G39</f>
        <v>421.9</v>
      </c>
      <c r="G58" s="64">
        <f>№4!H39</f>
        <v>428.5</v>
      </c>
    </row>
    <row r="59" spans="1:7" ht="49.5">
      <c r="A59" s="172" t="s">
        <v>87</v>
      </c>
      <c r="B59" s="172" t="s">
        <v>348</v>
      </c>
      <c r="C59" s="172" t="s">
        <v>93</v>
      </c>
      <c r="D59" s="173" t="s">
        <v>349</v>
      </c>
      <c r="E59" s="64">
        <f>E60</f>
        <v>454.30000000000007</v>
      </c>
      <c r="F59" s="64">
        <f t="shared" ref="F59:G59" si="20">F60</f>
        <v>0</v>
      </c>
      <c r="G59" s="64">
        <f t="shared" si="20"/>
        <v>0</v>
      </c>
    </row>
    <row r="60" spans="1:7" ht="33">
      <c r="A60" s="172" t="s">
        <v>87</v>
      </c>
      <c r="B60" s="172" t="s">
        <v>348</v>
      </c>
      <c r="C60" s="172" t="s">
        <v>96</v>
      </c>
      <c r="D60" s="173" t="s">
        <v>342</v>
      </c>
      <c r="E60" s="64">
        <f>№4!F41</f>
        <v>454.30000000000007</v>
      </c>
      <c r="F60" s="64">
        <f>№4!G41</f>
        <v>0</v>
      </c>
      <c r="G60" s="64">
        <f>№4!H41</f>
        <v>0</v>
      </c>
    </row>
    <row r="61" spans="1:7" ht="99">
      <c r="A61" s="172" t="s">
        <v>87</v>
      </c>
      <c r="B61" s="172" t="s">
        <v>208</v>
      </c>
      <c r="C61" s="172" t="s">
        <v>93</v>
      </c>
      <c r="D61" s="173" t="s">
        <v>158</v>
      </c>
      <c r="E61" s="64">
        <f>E62+E64</f>
        <v>76.5</v>
      </c>
      <c r="F61" s="64">
        <f t="shared" ref="F61:G61" si="21">F62+F64</f>
        <v>78</v>
      </c>
      <c r="G61" s="64">
        <f t="shared" si="21"/>
        <v>79.5</v>
      </c>
    </row>
    <row r="62" spans="1:7" ht="49.5">
      <c r="A62" s="172" t="s">
        <v>87</v>
      </c>
      <c r="B62" s="172" t="s">
        <v>209</v>
      </c>
      <c r="C62" s="172" t="s">
        <v>93</v>
      </c>
      <c r="D62" s="173" t="s">
        <v>159</v>
      </c>
      <c r="E62" s="64">
        <f>E63</f>
        <v>51</v>
      </c>
      <c r="F62" s="64">
        <f t="shared" ref="F62:G62" si="22">F63</f>
        <v>52</v>
      </c>
      <c r="G62" s="64">
        <f t="shared" si="22"/>
        <v>53</v>
      </c>
    </row>
    <row r="63" spans="1:7">
      <c r="A63" s="172" t="s">
        <v>87</v>
      </c>
      <c r="B63" s="172" t="s">
        <v>209</v>
      </c>
      <c r="C63" s="172" t="s">
        <v>97</v>
      </c>
      <c r="D63" s="173" t="s">
        <v>98</v>
      </c>
      <c r="E63" s="64">
        <f>№4!F45</f>
        <v>51</v>
      </c>
      <c r="F63" s="64">
        <f>№4!G45</f>
        <v>52</v>
      </c>
      <c r="G63" s="64">
        <f>№4!H45</f>
        <v>53</v>
      </c>
    </row>
    <row r="64" spans="1:7" ht="66">
      <c r="A64" s="172" t="s">
        <v>87</v>
      </c>
      <c r="B64" s="172" t="s">
        <v>210</v>
      </c>
      <c r="C64" s="172" t="s">
        <v>93</v>
      </c>
      <c r="D64" s="173" t="s">
        <v>160</v>
      </c>
      <c r="E64" s="64">
        <f>E65</f>
        <v>25.5</v>
      </c>
      <c r="F64" s="64">
        <f t="shared" ref="F64:G64" si="23">F65</f>
        <v>26</v>
      </c>
      <c r="G64" s="64">
        <f t="shared" si="23"/>
        <v>26.5</v>
      </c>
    </row>
    <row r="65" spans="1:7" ht="33">
      <c r="A65" s="172" t="s">
        <v>87</v>
      </c>
      <c r="B65" s="172" t="s">
        <v>210</v>
      </c>
      <c r="C65" s="172" t="s">
        <v>96</v>
      </c>
      <c r="D65" s="173" t="s">
        <v>342</v>
      </c>
      <c r="E65" s="64">
        <f>№4!F48</f>
        <v>25.5</v>
      </c>
      <c r="F65" s="64">
        <f>№4!G48</f>
        <v>26</v>
      </c>
      <c r="G65" s="64">
        <f>№4!H48</f>
        <v>26.5</v>
      </c>
    </row>
    <row r="66" spans="1:7" ht="33">
      <c r="A66" s="172" t="s">
        <v>87</v>
      </c>
      <c r="B66" s="172" t="s">
        <v>211</v>
      </c>
      <c r="C66" s="172" t="s">
        <v>93</v>
      </c>
      <c r="D66" s="173" t="s">
        <v>161</v>
      </c>
      <c r="E66" s="64">
        <f>E67+E69</f>
        <v>205.7</v>
      </c>
      <c r="F66" s="64">
        <f t="shared" ref="F66:G66" si="24">F67+F69</f>
        <v>109.2</v>
      </c>
      <c r="G66" s="64">
        <f t="shared" si="24"/>
        <v>111.4</v>
      </c>
    </row>
    <row r="67" spans="1:7" ht="33">
      <c r="A67" s="172" t="s">
        <v>87</v>
      </c>
      <c r="B67" s="172" t="s">
        <v>212</v>
      </c>
      <c r="C67" s="172" t="s">
        <v>93</v>
      </c>
      <c r="D67" s="173" t="s">
        <v>356</v>
      </c>
      <c r="E67" s="64">
        <f>E68</f>
        <v>107.1</v>
      </c>
      <c r="F67" s="64">
        <f t="shared" ref="F67:G67" si="25">F68</f>
        <v>109.2</v>
      </c>
      <c r="G67" s="64">
        <f t="shared" si="25"/>
        <v>111.4</v>
      </c>
    </row>
    <row r="68" spans="1:7">
      <c r="A68" s="172" t="s">
        <v>87</v>
      </c>
      <c r="B68" s="172" t="s">
        <v>212</v>
      </c>
      <c r="C68" s="172" t="s">
        <v>100</v>
      </c>
      <c r="D68" s="173" t="s">
        <v>101</v>
      </c>
      <c r="E68" s="64">
        <f>№4!F52</f>
        <v>107.1</v>
      </c>
      <c r="F68" s="64">
        <f>№4!G52</f>
        <v>109.2</v>
      </c>
      <c r="G68" s="64">
        <f>№4!H52</f>
        <v>111.4</v>
      </c>
    </row>
    <row r="69" spans="1:7" ht="33">
      <c r="A69" s="172" t="s">
        <v>87</v>
      </c>
      <c r="B69" s="172" t="s">
        <v>651</v>
      </c>
      <c r="C69" s="172"/>
      <c r="D69" s="173" t="s">
        <v>652</v>
      </c>
      <c r="E69" s="64">
        <f>E70</f>
        <v>98.6</v>
      </c>
      <c r="F69" s="64">
        <f t="shared" ref="F69:G69" si="26">F70</f>
        <v>0</v>
      </c>
      <c r="G69" s="64">
        <f t="shared" si="26"/>
        <v>0</v>
      </c>
    </row>
    <row r="70" spans="1:7" ht="33">
      <c r="A70" s="172" t="s">
        <v>87</v>
      </c>
      <c r="B70" s="172" t="s">
        <v>651</v>
      </c>
      <c r="C70" s="172" t="s">
        <v>96</v>
      </c>
      <c r="D70" s="173" t="s">
        <v>342</v>
      </c>
      <c r="E70" s="64">
        <f>№4!F54</f>
        <v>98.6</v>
      </c>
      <c r="F70" s="64">
        <f>№4!G54</f>
        <v>0</v>
      </c>
      <c r="G70" s="64">
        <f>№4!H54</f>
        <v>0</v>
      </c>
    </row>
    <row r="71" spans="1:7" ht="66">
      <c r="A71" s="172" t="s">
        <v>87</v>
      </c>
      <c r="B71" s="172" t="s">
        <v>213</v>
      </c>
      <c r="C71" s="172" t="s">
        <v>93</v>
      </c>
      <c r="D71" s="173" t="s">
        <v>155</v>
      </c>
      <c r="E71" s="64">
        <f>E72</f>
        <v>62.199999999999996</v>
      </c>
      <c r="F71" s="64">
        <f t="shared" ref="F71:G71" si="27">F72</f>
        <v>62.4</v>
      </c>
      <c r="G71" s="64">
        <f t="shared" si="27"/>
        <v>64.099999999999994</v>
      </c>
    </row>
    <row r="72" spans="1:7" ht="33">
      <c r="A72" s="172" t="s">
        <v>87</v>
      </c>
      <c r="B72" s="172" t="s">
        <v>214</v>
      </c>
      <c r="C72" s="172" t="s">
        <v>93</v>
      </c>
      <c r="D72" s="173" t="s">
        <v>156</v>
      </c>
      <c r="E72" s="64">
        <f>E73+E74</f>
        <v>62.199999999999996</v>
      </c>
      <c r="F72" s="64">
        <f t="shared" ref="F72:G72" si="28">F73+F74</f>
        <v>62.4</v>
      </c>
      <c r="G72" s="64">
        <f t="shared" si="28"/>
        <v>64.099999999999994</v>
      </c>
    </row>
    <row r="73" spans="1:7" ht="33">
      <c r="A73" s="172" t="s">
        <v>87</v>
      </c>
      <c r="B73" s="172" t="s">
        <v>214</v>
      </c>
      <c r="C73" s="172" t="s">
        <v>96</v>
      </c>
      <c r="D73" s="173" t="s">
        <v>342</v>
      </c>
      <c r="E73" s="64">
        <f>№4!F58</f>
        <v>47.199999999999996</v>
      </c>
      <c r="F73" s="64">
        <f>№4!G58</f>
        <v>50.9</v>
      </c>
      <c r="G73" s="64">
        <f>№4!H58</f>
        <v>52.6</v>
      </c>
    </row>
    <row r="74" spans="1:7">
      <c r="A74" s="172" t="s">
        <v>87</v>
      </c>
      <c r="B74" s="172" t="s">
        <v>214</v>
      </c>
      <c r="C74" s="172" t="s">
        <v>100</v>
      </c>
      <c r="D74" s="173" t="s">
        <v>101</v>
      </c>
      <c r="E74" s="64">
        <f>№4!F59</f>
        <v>15</v>
      </c>
      <c r="F74" s="64">
        <f>№4!G59</f>
        <v>11.5</v>
      </c>
      <c r="G74" s="64">
        <f>№4!H59</f>
        <v>11.5</v>
      </c>
    </row>
    <row r="75" spans="1:7">
      <c r="A75" s="172" t="s">
        <v>87</v>
      </c>
      <c r="B75" s="172" t="s">
        <v>201</v>
      </c>
      <c r="C75" s="172" t="s">
        <v>93</v>
      </c>
      <c r="D75" s="173" t="s">
        <v>2</v>
      </c>
      <c r="E75" s="64">
        <f>E76+E81+E79</f>
        <v>300</v>
      </c>
      <c r="F75" s="64">
        <f t="shared" ref="F75:G75" si="29">F76+F81+F79</f>
        <v>295.7</v>
      </c>
      <c r="G75" s="64">
        <f t="shared" si="29"/>
        <v>295.7</v>
      </c>
    </row>
    <row r="76" spans="1:7" ht="82.5">
      <c r="A76" s="172" t="s">
        <v>87</v>
      </c>
      <c r="B76" s="172" t="s">
        <v>215</v>
      </c>
      <c r="C76" s="172" t="s">
        <v>93</v>
      </c>
      <c r="D76" s="173" t="s">
        <v>191</v>
      </c>
      <c r="E76" s="64">
        <f>E77+E78</f>
        <v>264</v>
      </c>
      <c r="F76" s="64">
        <f t="shared" ref="F76:G76" si="30">F77+F78</f>
        <v>264</v>
      </c>
      <c r="G76" s="64">
        <f t="shared" si="30"/>
        <v>264</v>
      </c>
    </row>
    <row r="77" spans="1:7" ht="82.5">
      <c r="A77" s="172" t="s">
        <v>87</v>
      </c>
      <c r="B77" s="172" t="s">
        <v>215</v>
      </c>
      <c r="C77" s="172" t="s">
        <v>95</v>
      </c>
      <c r="D77" s="173" t="s">
        <v>3</v>
      </c>
      <c r="E77" s="64">
        <f>№4!F63</f>
        <v>246.4</v>
      </c>
      <c r="F77" s="64">
        <f>№4!G63</f>
        <v>246.4</v>
      </c>
      <c r="G77" s="64">
        <f>№4!H63</f>
        <v>246.4</v>
      </c>
    </row>
    <row r="78" spans="1:7" ht="33">
      <c r="A78" s="172" t="s">
        <v>87</v>
      </c>
      <c r="B78" s="172" t="s">
        <v>215</v>
      </c>
      <c r="C78" s="172" t="s">
        <v>96</v>
      </c>
      <c r="D78" s="173" t="s">
        <v>342</v>
      </c>
      <c r="E78" s="64">
        <f>№4!F64</f>
        <v>17.600000000000001</v>
      </c>
      <c r="F78" s="64">
        <f>№4!G64</f>
        <v>17.600000000000001</v>
      </c>
      <c r="G78" s="64">
        <f>№4!H64</f>
        <v>17.600000000000001</v>
      </c>
    </row>
    <row r="79" spans="1:7" ht="99">
      <c r="A79" s="15" t="s">
        <v>87</v>
      </c>
      <c r="B79" s="6" t="s">
        <v>576</v>
      </c>
      <c r="C79" s="174"/>
      <c r="D79" s="14" t="s">
        <v>577</v>
      </c>
      <c r="E79" s="64">
        <f>E80</f>
        <v>2.6</v>
      </c>
      <c r="F79" s="64">
        <f t="shared" ref="F79:G79" si="31">F80</f>
        <v>0</v>
      </c>
      <c r="G79" s="64">
        <f t="shared" si="31"/>
        <v>0</v>
      </c>
    </row>
    <row r="80" spans="1:7" ht="82.5">
      <c r="A80" s="15" t="s">
        <v>87</v>
      </c>
      <c r="B80" s="6" t="s">
        <v>576</v>
      </c>
      <c r="C80" s="174" t="s">
        <v>95</v>
      </c>
      <c r="D80" s="5" t="s">
        <v>3</v>
      </c>
      <c r="E80" s="64">
        <f>№4!F66</f>
        <v>2.6</v>
      </c>
      <c r="F80" s="64">
        <f>№4!G66</f>
        <v>0</v>
      </c>
      <c r="G80" s="64">
        <f>№4!H66</f>
        <v>0</v>
      </c>
    </row>
    <row r="81" spans="1:7" ht="66">
      <c r="A81" s="172" t="s">
        <v>87</v>
      </c>
      <c r="B81" s="172" t="s">
        <v>204</v>
      </c>
      <c r="C81" s="172" t="s">
        <v>93</v>
      </c>
      <c r="D81" s="173" t="s">
        <v>344</v>
      </c>
      <c r="E81" s="64">
        <f>E82</f>
        <v>33.4</v>
      </c>
      <c r="F81" s="64">
        <f t="shared" ref="F81:G81" si="32">F82</f>
        <v>31.7</v>
      </c>
      <c r="G81" s="64">
        <f t="shared" si="32"/>
        <v>31.7</v>
      </c>
    </row>
    <row r="82" spans="1:7" ht="82.5">
      <c r="A82" s="172" t="s">
        <v>87</v>
      </c>
      <c r="B82" s="172" t="s">
        <v>204</v>
      </c>
      <c r="C82" s="172" t="s">
        <v>95</v>
      </c>
      <c r="D82" s="173" t="s">
        <v>3</v>
      </c>
      <c r="E82" s="64">
        <f>№4!F68</f>
        <v>33.4</v>
      </c>
      <c r="F82" s="64">
        <f>№4!G68</f>
        <v>31.7</v>
      </c>
      <c r="G82" s="64">
        <f>№4!H68</f>
        <v>31.7</v>
      </c>
    </row>
    <row r="83" spans="1:7" ht="66">
      <c r="A83" s="172" t="s">
        <v>87</v>
      </c>
      <c r="B83" s="172" t="s">
        <v>264</v>
      </c>
      <c r="C83" s="172" t="s">
        <v>93</v>
      </c>
      <c r="D83" s="173" t="s">
        <v>449</v>
      </c>
      <c r="E83" s="64">
        <f>E84+E89</f>
        <v>8739.2999999999993</v>
      </c>
      <c r="F83" s="64">
        <f t="shared" ref="F83:G83" si="33">F84+F89</f>
        <v>8102.3</v>
      </c>
      <c r="G83" s="64">
        <f t="shared" si="33"/>
        <v>8102.3</v>
      </c>
    </row>
    <row r="84" spans="1:7" ht="49.5">
      <c r="A84" s="172" t="s">
        <v>87</v>
      </c>
      <c r="B84" s="172" t="s">
        <v>265</v>
      </c>
      <c r="C84" s="172" t="s">
        <v>93</v>
      </c>
      <c r="D84" s="173" t="s">
        <v>147</v>
      </c>
      <c r="E84" s="64">
        <f>E85+E87</f>
        <v>2903.1000000000004</v>
      </c>
      <c r="F84" s="64">
        <f t="shared" ref="F84:G84" si="34">F85+F87</f>
        <v>2328.8000000000002</v>
      </c>
      <c r="G84" s="64">
        <f t="shared" si="34"/>
        <v>2328.8000000000002</v>
      </c>
    </row>
    <row r="85" spans="1:7" ht="33">
      <c r="A85" s="172" t="s">
        <v>87</v>
      </c>
      <c r="B85" s="172" t="s">
        <v>267</v>
      </c>
      <c r="C85" s="172" t="s">
        <v>93</v>
      </c>
      <c r="D85" s="173" t="s">
        <v>148</v>
      </c>
      <c r="E85" s="64">
        <f>E86</f>
        <v>2695.1000000000004</v>
      </c>
      <c r="F85" s="64">
        <f t="shared" ref="F85:G85" si="35">F86</f>
        <v>2120.8000000000002</v>
      </c>
      <c r="G85" s="64">
        <f t="shared" si="35"/>
        <v>2120.8000000000002</v>
      </c>
    </row>
    <row r="86" spans="1:7" ht="33">
      <c r="A86" s="172" t="s">
        <v>87</v>
      </c>
      <c r="B86" s="172" t="s">
        <v>267</v>
      </c>
      <c r="C86" s="172" t="s">
        <v>96</v>
      </c>
      <c r="D86" s="173" t="s">
        <v>342</v>
      </c>
      <c r="E86" s="64">
        <f>№4!F336</f>
        <v>2695.1000000000004</v>
      </c>
      <c r="F86" s="64">
        <f>№4!G336</f>
        <v>2120.8000000000002</v>
      </c>
      <c r="G86" s="64">
        <f>№4!H336</f>
        <v>2120.8000000000002</v>
      </c>
    </row>
    <row r="87" spans="1:7" ht="33">
      <c r="A87" s="172" t="s">
        <v>87</v>
      </c>
      <c r="B87" s="172" t="s">
        <v>268</v>
      </c>
      <c r="C87" s="172" t="s">
        <v>93</v>
      </c>
      <c r="D87" s="173" t="s">
        <v>452</v>
      </c>
      <c r="E87" s="64">
        <f>E88</f>
        <v>208</v>
      </c>
      <c r="F87" s="64">
        <f t="shared" ref="F87:G87" si="36">F88</f>
        <v>208</v>
      </c>
      <c r="G87" s="64">
        <f t="shared" si="36"/>
        <v>208</v>
      </c>
    </row>
    <row r="88" spans="1:7" ht="33">
      <c r="A88" s="172" t="s">
        <v>87</v>
      </c>
      <c r="B88" s="172" t="s">
        <v>268</v>
      </c>
      <c r="C88" s="172" t="s">
        <v>96</v>
      </c>
      <c r="D88" s="173" t="s">
        <v>342</v>
      </c>
      <c r="E88" s="64">
        <f>№4!F338</f>
        <v>208</v>
      </c>
      <c r="F88" s="64">
        <f>№4!G338</f>
        <v>208</v>
      </c>
      <c r="G88" s="64">
        <f>№4!H338</f>
        <v>208</v>
      </c>
    </row>
    <row r="89" spans="1:7">
      <c r="A89" s="172" t="s">
        <v>87</v>
      </c>
      <c r="B89" s="172" t="s">
        <v>269</v>
      </c>
      <c r="C89" s="172" t="s">
        <v>93</v>
      </c>
      <c r="D89" s="173" t="s">
        <v>2</v>
      </c>
      <c r="E89" s="64">
        <f>E90</f>
        <v>5836.2</v>
      </c>
      <c r="F89" s="64">
        <f t="shared" ref="F89:G89" si="37">F90</f>
        <v>5773.5</v>
      </c>
      <c r="G89" s="64">
        <f t="shared" si="37"/>
        <v>5773.5</v>
      </c>
    </row>
    <row r="90" spans="1:7" ht="82.5">
      <c r="A90" s="172" t="s">
        <v>87</v>
      </c>
      <c r="B90" s="172" t="s">
        <v>266</v>
      </c>
      <c r="C90" s="172" t="s">
        <v>93</v>
      </c>
      <c r="D90" s="173" t="s">
        <v>343</v>
      </c>
      <c r="E90" s="64">
        <f>E91+E92</f>
        <v>5836.2</v>
      </c>
      <c r="F90" s="64">
        <f t="shared" ref="F90:G90" si="38">F91+F92</f>
        <v>5773.5</v>
      </c>
      <c r="G90" s="64">
        <f t="shared" si="38"/>
        <v>5773.5</v>
      </c>
    </row>
    <row r="91" spans="1:7" ht="82.5">
      <c r="A91" s="172" t="s">
        <v>87</v>
      </c>
      <c r="B91" s="172" t="s">
        <v>266</v>
      </c>
      <c r="C91" s="172" t="s">
        <v>95</v>
      </c>
      <c r="D91" s="173" t="s">
        <v>3</v>
      </c>
      <c r="E91" s="64">
        <f>№4!F342</f>
        <v>5361.2</v>
      </c>
      <c r="F91" s="64">
        <f>№4!G342</f>
        <v>5298.5</v>
      </c>
      <c r="G91" s="64">
        <f>№4!H342</f>
        <v>5298.5</v>
      </c>
    </row>
    <row r="92" spans="1:7" ht="33">
      <c r="A92" s="172" t="s">
        <v>87</v>
      </c>
      <c r="B92" s="172" t="s">
        <v>266</v>
      </c>
      <c r="C92" s="172" t="s">
        <v>96</v>
      </c>
      <c r="D92" s="173" t="s">
        <v>342</v>
      </c>
      <c r="E92" s="64">
        <f>№4!F343</f>
        <v>475</v>
      </c>
      <c r="F92" s="64">
        <f>№4!G343</f>
        <v>475</v>
      </c>
      <c r="G92" s="64">
        <f>№4!H343</f>
        <v>475</v>
      </c>
    </row>
    <row r="93" spans="1:7" ht="49.5">
      <c r="A93" s="172" t="s">
        <v>87</v>
      </c>
      <c r="B93" s="172" t="s">
        <v>256</v>
      </c>
      <c r="C93" s="172" t="s">
        <v>93</v>
      </c>
      <c r="D93" s="173" t="s">
        <v>426</v>
      </c>
      <c r="E93" s="64">
        <f>E94+E97</f>
        <v>1141</v>
      </c>
      <c r="F93" s="64">
        <f t="shared" ref="F93:G93" si="39">F94+F97</f>
        <v>1163.8</v>
      </c>
      <c r="G93" s="64">
        <f t="shared" si="39"/>
        <v>1187</v>
      </c>
    </row>
    <row r="94" spans="1:7" ht="33">
      <c r="A94" s="172" t="s">
        <v>87</v>
      </c>
      <c r="B94" s="172" t="s">
        <v>260</v>
      </c>
      <c r="C94" s="172" t="s">
        <v>93</v>
      </c>
      <c r="D94" s="173" t="s">
        <v>431</v>
      </c>
      <c r="E94" s="64">
        <f>E95</f>
        <v>1114.7</v>
      </c>
      <c r="F94" s="64">
        <f t="shared" ref="F94:G95" si="40">F95</f>
        <v>1133.8</v>
      </c>
      <c r="G94" s="64">
        <f t="shared" si="40"/>
        <v>1156</v>
      </c>
    </row>
    <row r="95" spans="1:7" ht="66">
      <c r="A95" s="172" t="s">
        <v>87</v>
      </c>
      <c r="B95" s="172" t="s">
        <v>261</v>
      </c>
      <c r="C95" s="172" t="s">
        <v>93</v>
      </c>
      <c r="D95" s="173" t="s">
        <v>190</v>
      </c>
      <c r="E95" s="64">
        <f>E96</f>
        <v>1114.7</v>
      </c>
      <c r="F95" s="64">
        <f t="shared" si="40"/>
        <v>1133.8</v>
      </c>
      <c r="G95" s="64">
        <f t="shared" si="40"/>
        <v>1156</v>
      </c>
    </row>
    <row r="96" spans="1:7" ht="33">
      <c r="A96" s="172" t="s">
        <v>87</v>
      </c>
      <c r="B96" s="172" t="s">
        <v>261</v>
      </c>
      <c r="C96" s="172" t="s">
        <v>96</v>
      </c>
      <c r="D96" s="173" t="s">
        <v>342</v>
      </c>
      <c r="E96" s="64">
        <f>№4!F317</f>
        <v>1114.7</v>
      </c>
      <c r="F96" s="64">
        <f>№4!G317</f>
        <v>1133.8</v>
      </c>
      <c r="G96" s="64">
        <f>№4!H317</f>
        <v>1156</v>
      </c>
    </row>
    <row r="97" spans="1:7">
      <c r="A97" s="172" t="s">
        <v>87</v>
      </c>
      <c r="B97" s="172" t="s">
        <v>262</v>
      </c>
      <c r="C97" s="172" t="s">
        <v>93</v>
      </c>
      <c r="D97" s="173" t="s">
        <v>130</v>
      </c>
      <c r="E97" s="64">
        <f>E98</f>
        <v>26.3</v>
      </c>
      <c r="F97" s="64">
        <f t="shared" ref="F97:G98" si="41">F98</f>
        <v>30</v>
      </c>
      <c r="G97" s="64">
        <f t="shared" si="41"/>
        <v>31</v>
      </c>
    </row>
    <row r="98" spans="1:7" ht="49.5">
      <c r="A98" s="172" t="s">
        <v>87</v>
      </c>
      <c r="B98" s="172" t="s">
        <v>263</v>
      </c>
      <c r="C98" s="172" t="s">
        <v>93</v>
      </c>
      <c r="D98" s="173" t="s">
        <v>131</v>
      </c>
      <c r="E98" s="64">
        <f>E99</f>
        <v>26.3</v>
      </c>
      <c r="F98" s="64">
        <f t="shared" si="41"/>
        <v>30</v>
      </c>
      <c r="G98" s="64">
        <f t="shared" si="41"/>
        <v>31</v>
      </c>
    </row>
    <row r="99" spans="1:7" ht="33">
      <c r="A99" s="172" t="s">
        <v>87</v>
      </c>
      <c r="B99" s="172" t="s">
        <v>263</v>
      </c>
      <c r="C99" s="172" t="s">
        <v>96</v>
      </c>
      <c r="D99" s="173" t="s">
        <v>342</v>
      </c>
      <c r="E99" s="64">
        <f>№4!F321</f>
        <v>26.3</v>
      </c>
      <c r="F99" s="64">
        <f>№4!G321</f>
        <v>30</v>
      </c>
      <c r="G99" s="64">
        <f>№4!H321</f>
        <v>31</v>
      </c>
    </row>
    <row r="100" spans="1:7">
      <c r="A100" s="172" t="s">
        <v>87</v>
      </c>
      <c r="B100" s="172" t="s">
        <v>312</v>
      </c>
      <c r="C100" s="172" t="s">
        <v>93</v>
      </c>
      <c r="D100" s="173" t="s">
        <v>429</v>
      </c>
      <c r="E100" s="64">
        <f>E101</f>
        <v>130.1</v>
      </c>
      <c r="F100" s="64">
        <f t="shared" ref="F100:G102" si="42">F101</f>
        <v>0</v>
      </c>
      <c r="G100" s="64">
        <f t="shared" si="42"/>
        <v>0</v>
      </c>
    </row>
    <row r="101" spans="1:7" ht="49.5">
      <c r="A101" s="172" t="s">
        <v>87</v>
      </c>
      <c r="B101" s="172" t="s">
        <v>436</v>
      </c>
      <c r="C101" s="172" t="s">
        <v>93</v>
      </c>
      <c r="D101" s="173" t="s">
        <v>437</v>
      </c>
      <c r="E101" s="64">
        <f>E102</f>
        <v>130.1</v>
      </c>
      <c r="F101" s="64">
        <f t="shared" si="42"/>
        <v>0</v>
      </c>
      <c r="G101" s="64">
        <f t="shared" si="42"/>
        <v>0</v>
      </c>
    </row>
    <row r="102" spans="1:7">
      <c r="A102" s="15" t="s">
        <v>87</v>
      </c>
      <c r="B102" s="31" t="s">
        <v>507</v>
      </c>
      <c r="C102" s="174"/>
      <c r="D102" s="5" t="s">
        <v>508</v>
      </c>
      <c r="E102" s="64">
        <f>E103</f>
        <v>130.1</v>
      </c>
      <c r="F102" s="64">
        <f t="shared" si="42"/>
        <v>0</v>
      </c>
      <c r="G102" s="64">
        <f t="shared" si="42"/>
        <v>0</v>
      </c>
    </row>
    <row r="103" spans="1:7">
      <c r="A103" s="15" t="s">
        <v>87</v>
      </c>
      <c r="B103" s="31" t="s">
        <v>507</v>
      </c>
      <c r="C103" s="174" t="s">
        <v>97</v>
      </c>
      <c r="D103" s="5" t="s">
        <v>98</v>
      </c>
      <c r="E103" s="64">
        <f>№4!F72</f>
        <v>130.1</v>
      </c>
      <c r="F103" s="64">
        <f>№4!G72</f>
        <v>0</v>
      </c>
      <c r="G103" s="64">
        <f>№4!H72</f>
        <v>0</v>
      </c>
    </row>
    <row r="104" spans="1:7" ht="33">
      <c r="A104" s="60" t="s">
        <v>82</v>
      </c>
      <c r="B104" s="60" t="s">
        <v>93</v>
      </c>
      <c r="C104" s="60" t="s">
        <v>93</v>
      </c>
      <c r="D104" s="3" t="s">
        <v>47</v>
      </c>
      <c r="E104" s="62">
        <f>E105+E113</f>
        <v>8176.3</v>
      </c>
      <c r="F104" s="62">
        <f t="shared" ref="F104:G104" si="43">F105+F113</f>
        <v>7918</v>
      </c>
      <c r="G104" s="62">
        <f t="shared" si="43"/>
        <v>7917.7</v>
      </c>
    </row>
    <row r="105" spans="1:7">
      <c r="A105" s="172" t="s">
        <v>102</v>
      </c>
      <c r="B105" s="172" t="s">
        <v>93</v>
      </c>
      <c r="C105" s="172" t="s">
        <v>93</v>
      </c>
      <c r="D105" s="173" t="s">
        <v>103</v>
      </c>
      <c r="E105" s="64">
        <f>E106</f>
        <v>1540.2</v>
      </c>
      <c r="F105" s="64">
        <f t="shared" ref="F105:G106" si="44">F106</f>
        <v>1383.0000000000002</v>
      </c>
      <c r="G105" s="64">
        <f t="shared" si="44"/>
        <v>1382.7</v>
      </c>
    </row>
    <row r="106" spans="1:7" ht="50.25" customHeight="1">
      <c r="A106" s="172" t="s">
        <v>102</v>
      </c>
      <c r="B106" s="172" t="s">
        <v>200</v>
      </c>
      <c r="C106" s="172" t="s">
        <v>93</v>
      </c>
      <c r="D106" s="173" t="s">
        <v>339</v>
      </c>
      <c r="E106" s="64">
        <f>E107</f>
        <v>1540.2</v>
      </c>
      <c r="F106" s="64">
        <f t="shared" si="44"/>
        <v>1383.0000000000002</v>
      </c>
      <c r="G106" s="64">
        <f t="shared" si="44"/>
        <v>1382.7</v>
      </c>
    </row>
    <row r="107" spans="1:7">
      <c r="A107" s="172" t="s">
        <v>102</v>
      </c>
      <c r="B107" s="172" t="s">
        <v>201</v>
      </c>
      <c r="C107" s="172" t="s">
        <v>93</v>
      </c>
      <c r="D107" s="173" t="s">
        <v>2</v>
      </c>
      <c r="E107" s="64">
        <f>E108+E110</f>
        <v>1540.2</v>
      </c>
      <c r="F107" s="64">
        <f t="shared" ref="F107:G107" si="45">F108+F110</f>
        <v>1383.0000000000002</v>
      </c>
      <c r="G107" s="64">
        <f t="shared" si="45"/>
        <v>1382.7</v>
      </c>
    </row>
    <row r="108" spans="1:7" ht="66">
      <c r="A108" s="172" t="s">
        <v>102</v>
      </c>
      <c r="B108" s="172" t="s">
        <v>204</v>
      </c>
      <c r="C108" s="172" t="s">
        <v>93</v>
      </c>
      <c r="D108" s="173" t="s">
        <v>344</v>
      </c>
      <c r="E108" s="64">
        <f>E109</f>
        <v>146.69999999999999</v>
      </c>
      <c r="F108" s="64">
        <f t="shared" ref="F108:G108" si="46">F109</f>
        <v>131.69999999999999</v>
      </c>
      <c r="G108" s="64">
        <f t="shared" si="46"/>
        <v>131.69999999999999</v>
      </c>
    </row>
    <row r="109" spans="1:7" ht="82.5">
      <c r="A109" s="172" t="s">
        <v>102</v>
      </c>
      <c r="B109" s="172" t="s">
        <v>204</v>
      </c>
      <c r="C109" s="172" t="s">
        <v>95</v>
      </c>
      <c r="D109" s="173" t="s">
        <v>3</v>
      </c>
      <c r="E109" s="64">
        <f>№4!F79</f>
        <v>146.69999999999999</v>
      </c>
      <c r="F109" s="64">
        <f>№4!G79</f>
        <v>131.69999999999999</v>
      </c>
      <c r="G109" s="64">
        <f>№4!H79</f>
        <v>131.69999999999999</v>
      </c>
    </row>
    <row r="110" spans="1:7" ht="49.5">
      <c r="A110" s="172" t="s">
        <v>102</v>
      </c>
      <c r="B110" s="172" t="s">
        <v>216</v>
      </c>
      <c r="C110" s="172" t="s">
        <v>93</v>
      </c>
      <c r="D110" s="173" t="s">
        <v>359</v>
      </c>
      <c r="E110" s="64">
        <f>E111+E112</f>
        <v>1393.5</v>
      </c>
      <c r="F110" s="64">
        <f t="shared" ref="F110:G110" si="47">F111+F112</f>
        <v>1251.3000000000002</v>
      </c>
      <c r="G110" s="64">
        <f t="shared" si="47"/>
        <v>1251</v>
      </c>
    </row>
    <row r="111" spans="1:7" ht="82.5">
      <c r="A111" s="172" t="s">
        <v>102</v>
      </c>
      <c r="B111" s="172" t="s">
        <v>216</v>
      </c>
      <c r="C111" s="172" t="s">
        <v>95</v>
      </c>
      <c r="D111" s="173" t="s">
        <v>3</v>
      </c>
      <c r="E111" s="64">
        <f>№4!F81</f>
        <v>1227.9000000000001</v>
      </c>
      <c r="F111" s="64">
        <f>№4!G81</f>
        <v>1227.9000000000001</v>
      </c>
      <c r="G111" s="64">
        <f>№4!H81</f>
        <v>1227.9000000000001</v>
      </c>
    </row>
    <row r="112" spans="1:7" ht="33">
      <c r="A112" s="172" t="s">
        <v>102</v>
      </c>
      <c r="B112" s="172" t="s">
        <v>216</v>
      </c>
      <c r="C112" s="172" t="s">
        <v>96</v>
      </c>
      <c r="D112" s="173" t="s">
        <v>342</v>
      </c>
      <c r="E112" s="64">
        <f>№4!F82</f>
        <v>165.6</v>
      </c>
      <c r="F112" s="64">
        <f>№4!G82</f>
        <v>23.4</v>
      </c>
      <c r="G112" s="64">
        <f>№4!H82</f>
        <v>23.1</v>
      </c>
    </row>
    <row r="113" spans="1:7" ht="49.5">
      <c r="A113" s="172" t="s">
        <v>73</v>
      </c>
      <c r="B113" s="172"/>
      <c r="C113" s="172"/>
      <c r="D113" s="173" t="s">
        <v>20</v>
      </c>
      <c r="E113" s="64">
        <f>E114+E118</f>
        <v>6636.1</v>
      </c>
      <c r="F113" s="64">
        <f t="shared" ref="F113:G113" si="48">F114+F118</f>
        <v>6535</v>
      </c>
      <c r="G113" s="64">
        <f t="shared" si="48"/>
        <v>6535</v>
      </c>
    </row>
    <row r="114" spans="1:7" ht="66">
      <c r="A114" s="172" t="s">
        <v>73</v>
      </c>
      <c r="B114" s="172" t="s">
        <v>200</v>
      </c>
      <c r="C114" s="172"/>
      <c r="D114" s="173" t="s">
        <v>192</v>
      </c>
      <c r="E114" s="64">
        <f>E115</f>
        <v>6537.3</v>
      </c>
      <c r="F114" s="64">
        <f t="shared" ref="F114:G116" si="49">F115</f>
        <v>6535</v>
      </c>
      <c r="G114" s="64">
        <f t="shared" si="49"/>
        <v>6535</v>
      </c>
    </row>
    <row r="115" spans="1:7" ht="49.5">
      <c r="A115" s="172" t="s">
        <v>73</v>
      </c>
      <c r="B115" s="172" t="s">
        <v>217</v>
      </c>
      <c r="C115" s="172"/>
      <c r="D115" s="173" t="s">
        <v>162</v>
      </c>
      <c r="E115" s="64">
        <f>E116</f>
        <v>6537.3</v>
      </c>
      <c r="F115" s="64">
        <f t="shared" si="49"/>
        <v>6535</v>
      </c>
      <c r="G115" s="64">
        <f t="shared" si="49"/>
        <v>6535</v>
      </c>
    </row>
    <row r="116" spans="1:7" ht="33">
      <c r="A116" s="172" t="s">
        <v>73</v>
      </c>
      <c r="B116" s="172" t="s">
        <v>218</v>
      </c>
      <c r="C116" s="172"/>
      <c r="D116" s="173" t="s">
        <v>163</v>
      </c>
      <c r="E116" s="64">
        <f>E117</f>
        <v>6537.3</v>
      </c>
      <c r="F116" s="64">
        <f t="shared" si="49"/>
        <v>6535</v>
      </c>
      <c r="G116" s="64">
        <f t="shared" si="49"/>
        <v>6535</v>
      </c>
    </row>
    <row r="117" spans="1:7" ht="33">
      <c r="A117" s="172" t="s">
        <v>73</v>
      </c>
      <c r="B117" s="172" t="s">
        <v>218</v>
      </c>
      <c r="C117" s="172">
        <v>600</v>
      </c>
      <c r="D117" s="173" t="s">
        <v>117</v>
      </c>
      <c r="E117" s="64">
        <f>№4!F88</f>
        <v>6537.3</v>
      </c>
      <c r="F117" s="64">
        <f>№4!G88</f>
        <v>6535</v>
      </c>
      <c r="G117" s="64">
        <f>№4!H88</f>
        <v>6535</v>
      </c>
    </row>
    <row r="118" spans="1:7">
      <c r="A118" s="172" t="s">
        <v>73</v>
      </c>
      <c r="B118" s="172" t="s">
        <v>312</v>
      </c>
      <c r="C118" s="172" t="s">
        <v>93</v>
      </c>
      <c r="D118" s="173" t="s">
        <v>429</v>
      </c>
      <c r="E118" s="64">
        <f>E119</f>
        <v>98.8</v>
      </c>
      <c r="F118" s="64">
        <f t="shared" ref="F118:G120" si="50">F119</f>
        <v>0</v>
      </c>
      <c r="G118" s="64">
        <f t="shared" si="50"/>
        <v>0</v>
      </c>
    </row>
    <row r="119" spans="1:7">
      <c r="A119" s="172" t="s">
        <v>73</v>
      </c>
      <c r="B119" s="172" t="s">
        <v>430</v>
      </c>
      <c r="C119" s="172" t="s">
        <v>93</v>
      </c>
      <c r="D119" s="173" t="s">
        <v>13</v>
      </c>
      <c r="E119" s="64">
        <f>E120</f>
        <v>98.8</v>
      </c>
      <c r="F119" s="64">
        <f t="shared" si="50"/>
        <v>0</v>
      </c>
      <c r="G119" s="64">
        <f t="shared" si="50"/>
        <v>0</v>
      </c>
    </row>
    <row r="120" spans="1:7" ht="33">
      <c r="A120" s="172" t="s">
        <v>73</v>
      </c>
      <c r="B120" s="172" t="s">
        <v>259</v>
      </c>
      <c r="C120" s="172" t="s">
        <v>93</v>
      </c>
      <c r="D120" s="173" t="s">
        <v>132</v>
      </c>
      <c r="E120" s="64">
        <f>E121</f>
        <v>98.8</v>
      </c>
      <c r="F120" s="64">
        <f t="shared" si="50"/>
        <v>0</v>
      </c>
      <c r="G120" s="64">
        <f t="shared" si="50"/>
        <v>0</v>
      </c>
    </row>
    <row r="121" spans="1:7" ht="33">
      <c r="A121" s="172" t="s">
        <v>73</v>
      </c>
      <c r="B121" s="172" t="s">
        <v>259</v>
      </c>
      <c r="C121" s="172">
        <v>600</v>
      </c>
      <c r="D121" s="173" t="s">
        <v>117</v>
      </c>
      <c r="E121" s="64">
        <f>№4!F92</f>
        <v>98.8</v>
      </c>
      <c r="F121" s="64">
        <f>№4!G92</f>
        <v>0</v>
      </c>
      <c r="G121" s="64">
        <f>№4!H92</f>
        <v>0</v>
      </c>
    </row>
    <row r="122" spans="1:7">
      <c r="A122" s="60" t="s">
        <v>83</v>
      </c>
      <c r="B122" s="60" t="s">
        <v>93</v>
      </c>
      <c r="C122" s="60" t="s">
        <v>93</v>
      </c>
      <c r="D122" s="3" t="s">
        <v>48</v>
      </c>
      <c r="E122" s="62">
        <f>E128+E133+E163+E123</f>
        <v>114715.40000000002</v>
      </c>
      <c r="F122" s="62">
        <f>F128+F133+F163+F123</f>
        <v>32444.100000000002</v>
      </c>
      <c r="G122" s="62">
        <f>G128+G133+G163+G123</f>
        <v>22185.4</v>
      </c>
    </row>
    <row r="123" spans="1:7" ht="17.25" customHeight="1">
      <c r="A123" s="66" t="s">
        <v>551</v>
      </c>
      <c r="B123" s="63"/>
      <c r="C123" s="63"/>
      <c r="D123" s="173" t="s">
        <v>552</v>
      </c>
      <c r="E123" s="64">
        <f>E124</f>
        <v>256.60000000000002</v>
      </c>
      <c r="F123" s="64">
        <f t="shared" ref="F123:G126" si="51">F124</f>
        <v>176.4</v>
      </c>
      <c r="G123" s="64">
        <f t="shared" si="51"/>
        <v>182.4</v>
      </c>
    </row>
    <row r="124" spans="1:7" ht="49.5">
      <c r="A124" s="66" t="s">
        <v>551</v>
      </c>
      <c r="B124" s="172" t="s">
        <v>280</v>
      </c>
      <c r="C124" s="172" t="s">
        <v>93</v>
      </c>
      <c r="D124" s="173" t="s">
        <v>399</v>
      </c>
      <c r="E124" s="64">
        <f>E125</f>
        <v>256.60000000000002</v>
      </c>
      <c r="F124" s="64">
        <f t="shared" si="51"/>
        <v>176.4</v>
      </c>
      <c r="G124" s="64">
        <f t="shared" si="51"/>
        <v>182.4</v>
      </c>
    </row>
    <row r="125" spans="1:7" ht="66">
      <c r="A125" s="66" t="s">
        <v>551</v>
      </c>
      <c r="B125" s="172" t="s">
        <v>282</v>
      </c>
      <c r="C125" s="172" t="s">
        <v>93</v>
      </c>
      <c r="D125" s="173" t="s">
        <v>469</v>
      </c>
      <c r="E125" s="64">
        <f>E126</f>
        <v>256.60000000000002</v>
      </c>
      <c r="F125" s="64">
        <f t="shared" si="51"/>
        <v>176.4</v>
      </c>
      <c r="G125" s="64">
        <f t="shared" si="51"/>
        <v>182.4</v>
      </c>
    </row>
    <row r="126" spans="1:7" ht="33">
      <c r="A126" s="66" t="s">
        <v>551</v>
      </c>
      <c r="B126" s="172" t="s">
        <v>286</v>
      </c>
      <c r="C126" s="172" t="s">
        <v>93</v>
      </c>
      <c r="D126" s="173" t="s">
        <v>472</v>
      </c>
      <c r="E126" s="64">
        <f>E127</f>
        <v>256.60000000000002</v>
      </c>
      <c r="F126" s="64">
        <f t="shared" si="51"/>
        <v>176.4</v>
      </c>
      <c r="G126" s="64">
        <f t="shared" si="51"/>
        <v>182.4</v>
      </c>
    </row>
    <row r="127" spans="1:7" ht="33">
      <c r="A127" s="66" t="s">
        <v>551</v>
      </c>
      <c r="B127" s="172" t="s">
        <v>286</v>
      </c>
      <c r="C127" s="172" t="s">
        <v>413</v>
      </c>
      <c r="D127" s="173" t="s">
        <v>414</v>
      </c>
      <c r="E127" s="64">
        <f>№4!F382</f>
        <v>256.60000000000002</v>
      </c>
      <c r="F127" s="64">
        <f>№4!G382</f>
        <v>176.4</v>
      </c>
      <c r="G127" s="64">
        <f>№4!H382</f>
        <v>182.4</v>
      </c>
    </row>
    <row r="128" spans="1:7">
      <c r="A128" s="172" t="s">
        <v>176</v>
      </c>
      <c r="B128" s="172" t="s">
        <v>93</v>
      </c>
      <c r="C128" s="172" t="s">
        <v>93</v>
      </c>
      <c r="D128" s="173" t="s">
        <v>177</v>
      </c>
      <c r="E128" s="64">
        <f>E129</f>
        <v>395.8</v>
      </c>
      <c r="F128" s="64">
        <f t="shared" ref="F128:G131" si="52">F129</f>
        <v>395.8</v>
      </c>
      <c r="G128" s="64">
        <f t="shared" si="52"/>
        <v>395.8</v>
      </c>
    </row>
    <row r="129" spans="1:7" ht="49.5">
      <c r="A129" s="172" t="s">
        <v>176</v>
      </c>
      <c r="B129" s="172" t="s">
        <v>219</v>
      </c>
      <c r="C129" s="172" t="s">
        <v>93</v>
      </c>
      <c r="D129" s="173" t="s">
        <v>360</v>
      </c>
      <c r="E129" s="64">
        <f>E130</f>
        <v>395.8</v>
      </c>
      <c r="F129" s="64">
        <f t="shared" si="52"/>
        <v>395.8</v>
      </c>
      <c r="G129" s="64">
        <f t="shared" si="52"/>
        <v>395.8</v>
      </c>
    </row>
    <row r="130" spans="1:7" ht="49.5">
      <c r="A130" s="172" t="s">
        <v>176</v>
      </c>
      <c r="B130" s="172" t="s">
        <v>220</v>
      </c>
      <c r="C130" s="172" t="s">
        <v>93</v>
      </c>
      <c r="D130" s="173" t="s">
        <v>171</v>
      </c>
      <c r="E130" s="64">
        <f>E131</f>
        <v>395.8</v>
      </c>
      <c r="F130" s="64">
        <f t="shared" si="52"/>
        <v>395.8</v>
      </c>
      <c r="G130" s="64">
        <f t="shared" si="52"/>
        <v>395.8</v>
      </c>
    </row>
    <row r="131" spans="1:7" ht="103.5" customHeight="1">
      <c r="A131" s="172" t="s">
        <v>176</v>
      </c>
      <c r="B131" s="172" t="s">
        <v>221</v>
      </c>
      <c r="C131" s="172" t="s">
        <v>93</v>
      </c>
      <c r="D131" s="173" t="s">
        <v>178</v>
      </c>
      <c r="E131" s="64">
        <f>E132</f>
        <v>395.8</v>
      </c>
      <c r="F131" s="64">
        <f t="shared" si="52"/>
        <v>395.8</v>
      </c>
      <c r="G131" s="64">
        <f t="shared" si="52"/>
        <v>395.8</v>
      </c>
    </row>
    <row r="132" spans="1:7" ht="33">
      <c r="A132" s="172" t="s">
        <v>176</v>
      </c>
      <c r="B132" s="172" t="s">
        <v>221</v>
      </c>
      <c r="C132" s="172" t="s">
        <v>96</v>
      </c>
      <c r="D132" s="173" t="s">
        <v>342</v>
      </c>
      <c r="E132" s="64">
        <f>№4!F99</f>
        <v>395.8</v>
      </c>
      <c r="F132" s="64">
        <f>№4!G99</f>
        <v>395.8</v>
      </c>
      <c r="G132" s="64">
        <f>№4!H99</f>
        <v>395.8</v>
      </c>
    </row>
    <row r="133" spans="1:7">
      <c r="A133" s="172" t="s">
        <v>10</v>
      </c>
      <c r="B133" s="172" t="s">
        <v>93</v>
      </c>
      <c r="C133" s="172" t="s">
        <v>93</v>
      </c>
      <c r="D133" s="173" t="s">
        <v>329</v>
      </c>
      <c r="E133" s="64">
        <f>E134</f>
        <v>112527.80000000002</v>
      </c>
      <c r="F133" s="64">
        <f t="shared" ref="F133:G133" si="53">F134</f>
        <v>31128.9</v>
      </c>
      <c r="G133" s="64">
        <f t="shared" si="53"/>
        <v>20859.3</v>
      </c>
    </row>
    <row r="134" spans="1:7" ht="66">
      <c r="A134" s="172" t="s">
        <v>10</v>
      </c>
      <c r="B134" s="172" t="s">
        <v>222</v>
      </c>
      <c r="C134" s="172" t="s">
        <v>93</v>
      </c>
      <c r="D134" s="173" t="s">
        <v>363</v>
      </c>
      <c r="E134" s="64">
        <f>E135+E156</f>
        <v>112527.80000000002</v>
      </c>
      <c r="F134" s="64">
        <f>F135+F156</f>
        <v>31128.9</v>
      </c>
      <c r="G134" s="64">
        <f>G135+G156</f>
        <v>20859.3</v>
      </c>
    </row>
    <row r="135" spans="1:7" ht="49.5">
      <c r="A135" s="172" t="s">
        <v>10</v>
      </c>
      <c r="B135" s="172" t="s">
        <v>223</v>
      </c>
      <c r="C135" s="172" t="s">
        <v>93</v>
      </c>
      <c r="D135" s="173" t="s">
        <v>511</v>
      </c>
      <c r="E135" s="64">
        <f>E136+E140+E142+E152+E144+E148+E150+E154+E138+E146</f>
        <v>108599.80000000002</v>
      </c>
      <c r="F135" s="64">
        <f t="shared" ref="F135:G135" si="54">F136+F140+F142+F152+F144+F148+F150+F154+F138+F146</f>
        <v>27628.9</v>
      </c>
      <c r="G135" s="64">
        <f t="shared" si="54"/>
        <v>20859.3</v>
      </c>
    </row>
    <row r="136" spans="1:7" ht="66">
      <c r="A136" s="172" t="s">
        <v>10</v>
      </c>
      <c r="B136" s="172" t="s">
        <v>224</v>
      </c>
      <c r="C136" s="172" t="s">
        <v>93</v>
      </c>
      <c r="D136" s="173" t="s">
        <v>366</v>
      </c>
      <c r="E136" s="64">
        <f>E137</f>
        <v>25181.300000000003</v>
      </c>
      <c r="F136" s="64">
        <f t="shared" ref="F136:G136" si="55">F137</f>
        <v>21054.7</v>
      </c>
      <c r="G136" s="64">
        <f t="shared" si="55"/>
        <v>20859.3</v>
      </c>
    </row>
    <row r="137" spans="1:7" ht="33">
      <c r="A137" s="172" t="s">
        <v>10</v>
      </c>
      <c r="B137" s="172" t="s">
        <v>224</v>
      </c>
      <c r="C137" s="172" t="s">
        <v>96</v>
      </c>
      <c r="D137" s="173" t="s">
        <v>342</v>
      </c>
      <c r="E137" s="64">
        <f>№4!F105</f>
        <v>25181.300000000003</v>
      </c>
      <c r="F137" s="64">
        <f>№4!G105</f>
        <v>21054.7</v>
      </c>
      <c r="G137" s="64">
        <f>№4!H105</f>
        <v>20859.3</v>
      </c>
    </row>
    <row r="138" spans="1:7" ht="49.5">
      <c r="A138" s="172" t="s">
        <v>10</v>
      </c>
      <c r="B138" s="172" t="s">
        <v>593</v>
      </c>
      <c r="C138" s="172" t="s">
        <v>93</v>
      </c>
      <c r="D138" s="173" t="s">
        <v>595</v>
      </c>
      <c r="E138" s="64">
        <f>E139</f>
        <v>21150.1</v>
      </c>
      <c r="F138" s="64">
        <f t="shared" ref="F138:G138" si="56">F139</f>
        <v>0</v>
      </c>
      <c r="G138" s="64">
        <f t="shared" si="56"/>
        <v>0</v>
      </c>
    </row>
    <row r="139" spans="1:7" ht="33">
      <c r="A139" s="172" t="s">
        <v>10</v>
      </c>
      <c r="B139" s="172" t="s">
        <v>593</v>
      </c>
      <c r="C139" s="172" t="s">
        <v>96</v>
      </c>
      <c r="D139" s="173" t="s">
        <v>342</v>
      </c>
      <c r="E139" s="64">
        <f>№4!F108</f>
        <v>21150.1</v>
      </c>
      <c r="F139" s="64">
        <f>№4!G108</f>
        <v>0</v>
      </c>
      <c r="G139" s="64">
        <f>№4!H108</f>
        <v>0</v>
      </c>
    </row>
    <row r="140" spans="1:7" ht="49.5">
      <c r="A140" s="172" t="s">
        <v>10</v>
      </c>
      <c r="B140" s="172" t="s">
        <v>225</v>
      </c>
      <c r="C140" s="172" t="s">
        <v>93</v>
      </c>
      <c r="D140" s="173" t="s">
        <v>197</v>
      </c>
      <c r="E140" s="64">
        <f>E141</f>
        <v>6380</v>
      </c>
      <c r="F140" s="64">
        <f t="shared" ref="F140:G140" si="57">F141</f>
        <v>2400</v>
      </c>
      <c r="G140" s="64">
        <f t="shared" si="57"/>
        <v>0</v>
      </c>
    </row>
    <row r="141" spans="1:7" ht="33">
      <c r="A141" s="172" t="s">
        <v>10</v>
      </c>
      <c r="B141" s="172" t="s">
        <v>225</v>
      </c>
      <c r="C141" s="172" t="s">
        <v>96</v>
      </c>
      <c r="D141" s="173" t="s">
        <v>342</v>
      </c>
      <c r="E141" s="64">
        <f>№4!F110</f>
        <v>6380</v>
      </c>
      <c r="F141" s="64">
        <f>№4!G110</f>
        <v>2400</v>
      </c>
      <c r="G141" s="64">
        <f>№4!H110</f>
        <v>0</v>
      </c>
    </row>
    <row r="142" spans="1:7" ht="33">
      <c r="A142" s="172" t="s">
        <v>10</v>
      </c>
      <c r="B142" s="172" t="s">
        <v>226</v>
      </c>
      <c r="C142" s="172" t="s">
        <v>93</v>
      </c>
      <c r="D142" s="173" t="s">
        <v>369</v>
      </c>
      <c r="E142" s="64">
        <f>E143</f>
        <v>1018.5</v>
      </c>
      <c r="F142" s="64">
        <f t="shared" ref="F142:G142" si="58">F143</f>
        <v>4174.2</v>
      </c>
      <c r="G142" s="64">
        <f t="shared" si="58"/>
        <v>0</v>
      </c>
    </row>
    <row r="143" spans="1:7" ht="33">
      <c r="A143" s="172" t="s">
        <v>10</v>
      </c>
      <c r="B143" s="172" t="s">
        <v>226</v>
      </c>
      <c r="C143" s="172" t="s">
        <v>96</v>
      </c>
      <c r="D143" s="173" t="s">
        <v>342</v>
      </c>
      <c r="E143" s="64">
        <f>№4!F112</f>
        <v>1018.5</v>
      </c>
      <c r="F143" s="64">
        <f>№4!G112</f>
        <v>4174.2</v>
      </c>
      <c r="G143" s="64">
        <f>№4!H112</f>
        <v>0</v>
      </c>
    </row>
    <row r="144" spans="1:7" ht="66">
      <c r="A144" s="172" t="s">
        <v>10</v>
      </c>
      <c r="B144" s="172" t="s">
        <v>518</v>
      </c>
      <c r="C144" s="172" t="s">
        <v>93</v>
      </c>
      <c r="D144" s="173" t="s">
        <v>517</v>
      </c>
      <c r="E144" s="64">
        <f>E145</f>
        <v>6092.3</v>
      </c>
      <c r="F144" s="64">
        <f t="shared" ref="F144:G144" si="59">F145</f>
        <v>0</v>
      </c>
      <c r="G144" s="64">
        <f t="shared" si="59"/>
        <v>0</v>
      </c>
    </row>
    <row r="145" spans="1:7" ht="33">
      <c r="A145" s="172" t="s">
        <v>10</v>
      </c>
      <c r="B145" s="172" t="s">
        <v>518</v>
      </c>
      <c r="C145" s="172" t="s">
        <v>96</v>
      </c>
      <c r="D145" s="173" t="s">
        <v>342</v>
      </c>
      <c r="E145" s="64">
        <f>№4!F114</f>
        <v>6092.3</v>
      </c>
      <c r="F145" s="64">
        <f>№4!G114</f>
        <v>0</v>
      </c>
      <c r="G145" s="64">
        <f>№4!H114</f>
        <v>0</v>
      </c>
    </row>
    <row r="146" spans="1:7" ht="66">
      <c r="A146" s="172" t="s">
        <v>10</v>
      </c>
      <c r="B146" s="172" t="s">
        <v>592</v>
      </c>
      <c r="C146" s="63"/>
      <c r="D146" s="173" t="s">
        <v>594</v>
      </c>
      <c r="E146" s="64">
        <f>E147</f>
        <v>36095.4</v>
      </c>
      <c r="F146" s="64">
        <f t="shared" ref="F146:G146" si="60">F147</f>
        <v>0</v>
      </c>
      <c r="G146" s="64">
        <f t="shared" si="60"/>
        <v>0</v>
      </c>
    </row>
    <row r="147" spans="1:7" ht="33">
      <c r="A147" s="172" t="s">
        <v>10</v>
      </c>
      <c r="B147" s="172" t="s">
        <v>592</v>
      </c>
      <c r="C147" s="172" t="s">
        <v>96</v>
      </c>
      <c r="D147" s="173" t="s">
        <v>342</v>
      </c>
      <c r="E147" s="64">
        <f>№4!F117</f>
        <v>36095.4</v>
      </c>
      <c r="F147" s="64">
        <f>№4!G117</f>
        <v>0</v>
      </c>
      <c r="G147" s="64">
        <f>№4!H117</f>
        <v>0</v>
      </c>
    </row>
    <row r="148" spans="1:7" ht="33">
      <c r="A148" s="172" t="s">
        <v>10</v>
      </c>
      <c r="B148" s="172" t="s">
        <v>539</v>
      </c>
      <c r="C148" s="63"/>
      <c r="D148" s="173" t="s">
        <v>534</v>
      </c>
      <c r="E148" s="64">
        <f>E149</f>
        <v>800</v>
      </c>
      <c r="F148" s="64">
        <f t="shared" ref="F148:G148" si="61">F149</f>
        <v>0</v>
      </c>
      <c r="G148" s="64">
        <f t="shared" si="61"/>
        <v>0</v>
      </c>
    </row>
    <row r="149" spans="1:7" ht="33">
      <c r="A149" s="172" t="s">
        <v>10</v>
      </c>
      <c r="B149" s="172" t="s">
        <v>539</v>
      </c>
      <c r="C149" s="172" t="s">
        <v>96</v>
      </c>
      <c r="D149" s="173" t="s">
        <v>342</v>
      </c>
      <c r="E149" s="64">
        <f>№4!F119</f>
        <v>800</v>
      </c>
      <c r="F149" s="64">
        <f>№4!G119</f>
        <v>0</v>
      </c>
      <c r="G149" s="64">
        <f>№4!H119</f>
        <v>0</v>
      </c>
    </row>
    <row r="150" spans="1:7" ht="33">
      <c r="A150" s="172" t="s">
        <v>10</v>
      </c>
      <c r="B150" s="172" t="s">
        <v>538</v>
      </c>
      <c r="C150" s="63"/>
      <c r="D150" s="173" t="s">
        <v>535</v>
      </c>
      <c r="E150" s="64">
        <f>E151</f>
        <v>1172.0999999999999</v>
      </c>
      <c r="F150" s="64">
        <f t="shared" ref="F150:G150" si="62">F151</f>
        <v>0</v>
      </c>
      <c r="G150" s="64">
        <f t="shared" si="62"/>
        <v>0</v>
      </c>
    </row>
    <row r="151" spans="1:7" ht="33">
      <c r="A151" s="172" t="s">
        <v>10</v>
      </c>
      <c r="B151" s="172" t="s">
        <v>538</v>
      </c>
      <c r="C151" s="172" t="s">
        <v>96</v>
      </c>
      <c r="D151" s="173" t="s">
        <v>342</v>
      </c>
      <c r="E151" s="64">
        <f>№4!F121</f>
        <v>1172.0999999999999</v>
      </c>
      <c r="F151" s="64">
        <f>№4!G121</f>
        <v>0</v>
      </c>
      <c r="G151" s="64">
        <f>№4!H121</f>
        <v>0</v>
      </c>
    </row>
    <row r="152" spans="1:7" ht="82.5">
      <c r="A152" s="172" t="s">
        <v>10</v>
      </c>
      <c r="B152" s="172" t="s">
        <v>519</v>
      </c>
      <c r="C152" s="172" t="s">
        <v>93</v>
      </c>
      <c r="D152" s="173" t="s">
        <v>521</v>
      </c>
      <c r="E152" s="64">
        <f>E153</f>
        <v>10632.8</v>
      </c>
      <c r="F152" s="64">
        <f t="shared" ref="F152:G152" si="63">F153</f>
        <v>0</v>
      </c>
      <c r="G152" s="64">
        <f t="shared" si="63"/>
        <v>0</v>
      </c>
    </row>
    <row r="153" spans="1:7" ht="33">
      <c r="A153" s="172" t="s">
        <v>10</v>
      </c>
      <c r="B153" s="172" t="s">
        <v>519</v>
      </c>
      <c r="C153" s="172" t="s">
        <v>96</v>
      </c>
      <c r="D153" s="173" t="s">
        <v>342</v>
      </c>
      <c r="E153" s="64">
        <f>№4!F123</f>
        <v>10632.8</v>
      </c>
      <c r="F153" s="64">
        <f>№4!G123</f>
        <v>0</v>
      </c>
      <c r="G153" s="64">
        <f>№4!H123</f>
        <v>0</v>
      </c>
    </row>
    <row r="154" spans="1:7" ht="49.5">
      <c r="A154" s="15" t="s">
        <v>10</v>
      </c>
      <c r="B154" s="6" t="s">
        <v>555</v>
      </c>
      <c r="C154" s="174"/>
      <c r="D154" s="5" t="s">
        <v>556</v>
      </c>
      <c r="E154" s="64">
        <f>E155</f>
        <v>77.3</v>
      </c>
      <c r="F154" s="64">
        <f t="shared" ref="F154:G154" si="64">F155</f>
        <v>0</v>
      </c>
      <c r="G154" s="64">
        <f t="shared" si="64"/>
        <v>0</v>
      </c>
    </row>
    <row r="155" spans="1:7" ht="33">
      <c r="A155" s="15" t="s">
        <v>10</v>
      </c>
      <c r="B155" s="6" t="s">
        <v>555</v>
      </c>
      <c r="C155" s="174" t="s">
        <v>96</v>
      </c>
      <c r="D155" s="5" t="s">
        <v>557</v>
      </c>
      <c r="E155" s="64">
        <f>№4!F126</f>
        <v>77.3</v>
      </c>
      <c r="F155" s="64">
        <f>№4!G126</f>
        <v>0</v>
      </c>
      <c r="G155" s="64">
        <f>№4!H126</f>
        <v>0</v>
      </c>
    </row>
    <row r="156" spans="1:7" ht="49.5">
      <c r="A156" s="172" t="s">
        <v>10</v>
      </c>
      <c r="B156" s="172" t="s">
        <v>227</v>
      </c>
      <c r="C156" s="172" t="s">
        <v>93</v>
      </c>
      <c r="D156" s="173" t="s">
        <v>371</v>
      </c>
      <c r="E156" s="64">
        <f>E157+E161+E159</f>
        <v>3928</v>
      </c>
      <c r="F156" s="64">
        <f t="shared" ref="F156:G156" si="65">F157+F161+F159</f>
        <v>3500</v>
      </c>
      <c r="G156" s="64">
        <f t="shared" si="65"/>
        <v>0</v>
      </c>
    </row>
    <row r="157" spans="1:7" ht="33">
      <c r="A157" s="172" t="s">
        <v>10</v>
      </c>
      <c r="B157" s="172" t="s">
        <v>228</v>
      </c>
      <c r="C157" s="172" t="s">
        <v>93</v>
      </c>
      <c r="D157" s="173" t="s">
        <v>374</v>
      </c>
      <c r="E157" s="64">
        <f>E158</f>
        <v>3500</v>
      </c>
      <c r="F157" s="64">
        <f t="shared" ref="F157:G157" si="66">F158</f>
        <v>3500</v>
      </c>
      <c r="G157" s="64">
        <f t="shared" si="66"/>
        <v>0</v>
      </c>
    </row>
    <row r="158" spans="1:7" ht="33">
      <c r="A158" s="172" t="s">
        <v>10</v>
      </c>
      <c r="B158" s="172" t="s">
        <v>228</v>
      </c>
      <c r="C158" s="172" t="s">
        <v>96</v>
      </c>
      <c r="D158" s="173" t="s">
        <v>342</v>
      </c>
      <c r="E158" s="64">
        <f>№4!F130</f>
        <v>3500</v>
      </c>
      <c r="F158" s="64">
        <f>№4!G130</f>
        <v>3500</v>
      </c>
      <c r="G158" s="64">
        <f>№4!H130</f>
        <v>0</v>
      </c>
    </row>
    <row r="159" spans="1:7" ht="33">
      <c r="A159" s="172" t="s">
        <v>10</v>
      </c>
      <c r="B159" s="6" t="s">
        <v>616</v>
      </c>
      <c r="C159" s="87"/>
      <c r="D159" s="5" t="s">
        <v>617</v>
      </c>
      <c r="E159" s="64">
        <f>E160</f>
        <v>250.7</v>
      </c>
      <c r="F159" s="64">
        <f t="shared" ref="F159:G159" si="67">F160</f>
        <v>0</v>
      </c>
      <c r="G159" s="64">
        <f t="shared" si="67"/>
        <v>0</v>
      </c>
    </row>
    <row r="160" spans="1:7" ht="33">
      <c r="A160" s="172" t="s">
        <v>10</v>
      </c>
      <c r="B160" s="172" t="s">
        <v>616</v>
      </c>
      <c r="C160" s="172" t="s">
        <v>96</v>
      </c>
      <c r="D160" s="173" t="s">
        <v>342</v>
      </c>
      <c r="E160" s="64">
        <f>№4!F132</f>
        <v>250.7</v>
      </c>
      <c r="F160" s="64">
        <f>№4!G132</f>
        <v>0</v>
      </c>
      <c r="G160" s="64">
        <f>№4!H132</f>
        <v>0</v>
      </c>
    </row>
    <row r="161" spans="1:7" ht="33">
      <c r="A161" s="172" t="s">
        <v>10</v>
      </c>
      <c r="B161" s="172" t="s">
        <v>611</v>
      </c>
      <c r="C161" s="172" t="s">
        <v>93</v>
      </c>
      <c r="D161" s="173" t="s">
        <v>612</v>
      </c>
      <c r="E161" s="64">
        <f>E162</f>
        <v>177.3</v>
      </c>
      <c r="F161" s="64">
        <f t="shared" ref="F161:G161" si="68">F162</f>
        <v>0</v>
      </c>
      <c r="G161" s="64">
        <f t="shared" si="68"/>
        <v>0</v>
      </c>
    </row>
    <row r="162" spans="1:7" ht="33">
      <c r="A162" s="172" t="s">
        <v>10</v>
      </c>
      <c r="B162" s="172" t="s">
        <v>611</v>
      </c>
      <c r="C162" s="172" t="s">
        <v>96</v>
      </c>
      <c r="D162" s="173" t="s">
        <v>342</v>
      </c>
      <c r="E162" s="64">
        <f>№4!F134</f>
        <v>177.3</v>
      </c>
      <c r="F162" s="64">
        <f>№4!G134</f>
        <v>0</v>
      </c>
      <c r="G162" s="64">
        <f>№4!H134</f>
        <v>0</v>
      </c>
    </row>
    <row r="163" spans="1:7">
      <c r="A163" s="172" t="s">
        <v>74</v>
      </c>
      <c r="B163" s="172" t="s">
        <v>93</v>
      </c>
      <c r="C163" s="172" t="s">
        <v>93</v>
      </c>
      <c r="D163" s="173" t="s">
        <v>49</v>
      </c>
      <c r="E163" s="64">
        <f>E164+E177</f>
        <v>1535.1999999999998</v>
      </c>
      <c r="F163" s="64">
        <f t="shared" ref="F163:G163" si="69">F164+F177</f>
        <v>743</v>
      </c>
      <c r="G163" s="64">
        <f t="shared" si="69"/>
        <v>747.9</v>
      </c>
    </row>
    <row r="164" spans="1:7" ht="66">
      <c r="A164" s="172" t="s">
        <v>74</v>
      </c>
      <c r="B164" s="172" t="s">
        <v>229</v>
      </c>
      <c r="C164" s="172" t="s">
        <v>93</v>
      </c>
      <c r="D164" s="173" t="s">
        <v>375</v>
      </c>
      <c r="E164" s="64">
        <f>E165+E172</f>
        <v>575.9</v>
      </c>
      <c r="F164" s="64">
        <f t="shared" ref="F164:G164" si="70">F165+F172</f>
        <v>243</v>
      </c>
      <c r="G164" s="64">
        <f t="shared" si="70"/>
        <v>247.9</v>
      </c>
    </row>
    <row r="165" spans="1:7" ht="49.5">
      <c r="A165" s="172" t="s">
        <v>74</v>
      </c>
      <c r="B165" s="172" t="s">
        <v>230</v>
      </c>
      <c r="C165" s="172" t="s">
        <v>93</v>
      </c>
      <c r="D165" s="173" t="s">
        <v>164</v>
      </c>
      <c r="E165" s="64">
        <f>E166+E168+E170</f>
        <v>65.3</v>
      </c>
      <c r="F165" s="64">
        <f t="shared" ref="F165:G165" si="71">F166+F168+F170</f>
        <v>66.5</v>
      </c>
      <c r="G165" s="64">
        <f t="shared" si="71"/>
        <v>67.900000000000006</v>
      </c>
    </row>
    <row r="166" spans="1:7" ht="49.5">
      <c r="A166" s="172" t="s">
        <v>74</v>
      </c>
      <c r="B166" s="172" t="s">
        <v>231</v>
      </c>
      <c r="C166" s="172" t="s">
        <v>93</v>
      </c>
      <c r="D166" s="173" t="s">
        <v>165</v>
      </c>
      <c r="E166" s="64">
        <f>E167</f>
        <v>26</v>
      </c>
      <c r="F166" s="64">
        <f t="shared" ref="F166:G166" si="72">F167</f>
        <v>27.5</v>
      </c>
      <c r="G166" s="64">
        <f t="shared" si="72"/>
        <v>28.1</v>
      </c>
    </row>
    <row r="167" spans="1:7" ht="33">
      <c r="A167" s="172" t="s">
        <v>74</v>
      </c>
      <c r="B167" s="172" t="s">
        <v>231</v>
      </c>
      <c r="C167" s="172" t="s">
        <v>96</v>
      </c>
      <c r="D167" s="173" t="s">
        <v>342</v>
      </c>
      <c r="E167" s="64">
        <f>№4!F140</f>
        <v>26</v>
      </c>
      <c r="F167" s="64">
        <f>№4!G140</f>
        <v>27.5</v>
      </c>
      <c r="G167" s="64">
        <f>№4!H140</f>
        <v>28.1</v>
      </c>
    </row>
    <row r="168" spans="1:7" ht="49.5">
      <c r="A168" s="172" t="s">
        <v>74</v>
      </c>
      <c r="B168" s="172" t="s">
        <v>378</v>
      </c>
      <c r="C168" s="172" t="s">
        <v>93</v>
      </c>
      <c r="D168" s="173" t="s">
        <v>499</v>
      </c>
      <c r="E168" s="64">
        <f>E169</f>
        <v>34</v>
      </c>
      <c r="F168" s="64">
        <f t="shared" ref="F168:G168" si="73">F169</f>
        <v>33.700000000000003</v>
      </c>
      <c r="G168" s="64">
        <f t="shared" si="73"/>
        <v>34.4</v>
      </c>
    </row>
    <row r="169" spans="1:7" ht="33">
      <c r="A169" s="172" t="s">
        <v>74</v>
      </c>
      <c r="B169" s="172" t="s">
        <v>378</v>
      </c>
      <c r="C169" s="172" t="s">
        <v>96</v>
      </c>
      <c r="D169" s="173" t="s">
        <v>342</v>
      </c>
      <c r="E169" s="64">
        <f>№4!F142</f>
        <v>34</v>
      </c>
      <c r="F169" s="64">
        <f>№4!G142</f>
        <v>33.700000000000003</v>
      </c>
      <c r="G169" s="64">
        <f>№4!H142</f>
        <v>34.4</v>
      </c>
    </row>
    <row r="170" spans="1:7" ht="115.5">
      <c r="A170" s="172" t="s">
        <v>74</v>
      </c>
      <c r="B170" s="172" t="s">
        <v>232</v>
      </c>
      <c r="C170" s="172" t="s">
        <v>93</v>
      </c>
      <c r="D170" s="173" t="s">
        <v>381</v>
      </c>
      <c r="E170" s="64">
        <f>E171</f>
        <v>5.3</v>
      </c>
      <c r="F170" s="64">
        <f t="shared" ref="F170:G170" si="74">F171</f>
        <v>5.3</v>
      </c>
      <c r="G170" s="64">
        <f t="shared" si="74"/>
        <v>5.4</v>
      </c>
    </row>
    <row r="171" spans="1:7" ht="33">
      <c r="A171" s="172" t="s">
        <v>74</v>
      </c>
      <c r="B171" s="172" t="s">
        <v>232</v>
      </c>
      <c r="C171" s="172" t="s">
        <v>96</v>
      </c>
      <c r="D171" s="173" t="s">
        <v>342</v>
      </c>
      <c r="E171" s="64">
        <f>№4!F145</f>
        <v>5.3</v>
      </c>
      <c r="F171" s="64">
        <f>№4!G145</f>
        <v>5.3</v>
      </c>
      <c r="G171" s="64">
        <f>№4!H145</f>
        <v>5.4</v>
      </c>
    </row>
    <row r="172" spans="1:7" ht="33">
      <c r="A172" s="172" t="s">
        <v>74</v>
      </c>
      <c r="B172" s="172" t="s">
        <v>233</v>
      </c>
      <c r="C172" s="172" t="s">
        <v>93</v>
      </c>
      <c r="D172" s="173" t="s">
        <v>166</v>
      </c>
      <c r="E172" s="64">
        <f>E173+E175</f>
        <v>510.59999999999997</v>
      </c>
      <c r="F172" s="64">
        <f t="shared" ref="F172:G172" si="75">F173+F175</f>
        <v>176.5</v>
      </c>
      <c r="G172" s="64">
        <f t="shared" si="75"/>
        <v>180</v>
      </c>
    </row>
    <row r="173" spans="1:7" ht="33">
      <c r="A173" s="172" t="s">
        <v>74</v>
      </c>
      <c r="B173" s="172" t="s">
        <v>234</v>
      </c>
      <c r="C173" s="172" t="s">
        <v>93</v>
      </c>
      <c r="D173" s="173" t="s">
        <v>167</v>
      </c>
      <c r="E173" s="64">
        <f>E174</f>
        <v>379.79999999999995</v>
      </c>
      <c r="F173" s="64">
        <f t="shared" ref="F173:G173" si="76">F174</f>
        <v>31.4</v>
      </c>
      <c r="G173" s="64">
        <f t="shared" si="76"/>
        <v>32</v>
      </c>
    </row>
    <row r="174" spans="1:7" ht="33">
      <c r="A174" s="172" t="s">
        <v>74</v>
      </c>
      <c r="B174" s="172" t="s">
        <v>234</v>
      </c>
      <c r="C174" s="172" t="s">
        <v>96</v>
      </c>
      <c r="D174" s="173" t="s">
        <v>342</v>
      </c>
      <c r="E174" s="64">
        <f>№4!F149</f>
        <v>379.79999999999995</v>
      </c>
      <c r="F174" s="64">
        <f>№4!G149</f>
        <v>31.4</v>
      </c>
      <c r="G174" s="64">
        <f>№4!H149</f>
        <v>32</v>
      </c>
    </row>
    <row r="175" spans="1:7" ht="49.5">
      <c r="A175" s="172" t="s">
        <v>74</v>
      </c>
      <c r="B175" s="172" t="s">
        <v>235</v>
      </c>
      <c r="C175" s="172" t="s">
        <v>93</v>
      </c>
      <c r="D175" s="173" t="s">
        <v>168</v>
      </c>
      <c r="E175" s="64">
        <f>E176</f>
        <v>130.80000000000001</v>
      </c>
      <c r="F175" s="64">
        <f t="shared" ref="F175:G175" si="77">F176</f>
        <v>145.1</v>
      </c>
      <c r="G175" s="64">
        <f t="shared" si="77"/>
        <v>148</v>
      </c>
    </row>
    <row r="176" spans="1:7">
      <c r="A176" s="172" t="s">
        <v>74</v>
      </c>
      <c r="B176" s="172" t="s">
        <v>235</v>
      </c>
      <c r="C176" s="172" t="s">
        <v>97</v>
      </c>
      <c r="D176" s="173" t="s">
        <v>98</v>
      </c>
      <c r="E176" s="64">
        <f>№4!F151</f>
        <v>130.80000000000001</v>
      </c>
      <c r="F176" s="64">
        <f>№4!G151</f>
        <v>145.1</v>
      </c>
      <c r="G176" s="64">
        <f>№4!H151</f>
        <v>148</v>
      </c>
    </row>
    <row r="177" spans="1:7" ht="66">
      <c r="A177" s="172" t="s">
        <v>74</v>
      </c>
      <c r="B177" s="172" t="s">
        <v>264</v>
      </c>
      <c r="C177" s="172" t="s">
        <v>93</v>
      </c>
      <c r="D177" s="173" t="s">
        <v>449</v>
      </c>
      <c r="E177" s="64">
        <f>E178</f>
        <v>959.3</v>
      </c>
      <c r="F177" s="64">
        <f t="shared" ref="F177:G179" si="78">F178</f>
        <v>500</v>
      </c>
      <c r="G177" s="64">
        <f t="shared" si="78"/>
        <v>500</v>
      </c>
    </row>
    <row r="178" spans="1:7" ht="49.5">
      <c r="A178" s="172" t="s">
        <v>74</v>
      </c>
      <c r="B178" s="172" t="s">
        <v>265</v>
      </c>
      <c r="C178" s="172" t="s">
        <v>93</v>
      </c>
      <c r="D178" s="173" t="s">
        <v>147</v>
      </c>
      <c r="E178" s="64">
        <f>E179</f>
        <v>959.3</v>
      </c>
      <c r="F178" s="64">
        <f t="shared" si="78"/>
        <v>500</v>
      </c>
      <c r="G178" s="64">
        <f t="shared" si="78"/>
        <v>500</v>
      </c>
    </row>
    <row r="179" spans="1:7" ht="33">
      <c r="A179" s="172" t="s">
        <v>74</v>
      </c>
      <c r="B179" s="172" t="s">
        <v>270</v>
      </c>
      <c r="C179" s="172" t="s">
        <v>93</v>
      </c>
      <c r="D179" s="173" t="s">
        <v>149</v>
      </c>
      <c r="E179" s="64">
        <f>E180</f>
        <v>959.3</v>
      </c>
      <c r="F179" s="64">
        <f t="shared" si="78"/>
        <v>500</v>
      </c>
      <c r="G179" s="64">
        <f t="shared" si="78"/>
        <v>500</v>
      </c>
    </row>
    <row r="180" spans="1:7" ht="33">
      <c r="A180" s="172" t="s">
        <v>74</v>
      </c>
      <c r="B180" s="172" t="s">
        <v>270</v>
      </c>
      <c r="C180" s="172" t="s">
        <v>96</v>
      </c>
      <c r="D180" s="173" t="s">
        <v>342</v>
      </c>
      <c r="E180" s="64">
        <f>№4!F350</f>
        <v>959.3</v>
      </c>
      <c r="F180" s="64">
        <f>№4!G350</f>
        <v>500</v>
      </c>
      <c r="G180" s="64">
        <f>№4!H350</f>
        <v>500</v>
      </c>
    </row>
    <row r="181" spans="1:7">
      <c r="A181" s="60" t="s">
        <v>84</v>
      </c>
      <c r="B181" s="60" t="s">
        <v>93</v>
      </c>
      <c r="C181" s="60" t="s">
        <v>93</v>
      </c>
      <c r="D181" s="3" t="s">
        <v>50</v>
      </c>
      <c r="E181" s="62">
        <f>E182+E187+E196</f>
        <v>27333.200000000004</v>
      </c>
      <c r="F181" s="62">
        <f>F182+F187+F196</f>
        <v>24795.9</v>
      </c>
      <c r="G181" s="62">
        <f>G182+G187+G196</f>
        <v>16088.4</v>
      </c>
    </row>
    <row r="182" spans="1:7">
      <c r="A182" s="172" t="s">
        <v>8</v>
      </c>
      <c r="B182" s="172" t="s">
        <v>93</v>
      </c>
      <c r="C182" s="172" t="s">
        <v>93</v>
      </c>
      <c r="D182" s="173" t="s">
        <v>9</v>
      </c>
      <c r="E182" s="64">
        <f>E183</f>
        <v>1524.6</v>
      </c>
      <c r="F182" s="64">
        <f t="shared" ref="F182:G185" si="79">F183</f>
        <v>1435.1</v>
      </c>
      <c r="G182" s="64">
        <f t="shared" si="79"/>
        <v>1435.1</v>
      </c>
    </row>
    <row r="183" spans="1:7" ht="66">
      <c r="A183" s="172" t="s">
        <v>8</v>
      </c>
      <c r="B183" s="172" t="s">
        <v>264</v>
      </c>
      <c r="C183" s="172" t="s">
        <v>93</v>
      </c>
      <c r="D183" s="173" t="s">
        <v>449</v>
      </c>
      <c r="E183" s="64">
        <f>E184</f>
        <v>1524.6</v>
      </c>
      <c r="F183" s="64">
        <f t="shared" si="79"/>
        <v>1435.1</v>
      </c>
      <c r="G183" s="64">
        <f t="shared" si="79"/>
        <v>1435.1</v>
      </c>
    </row>
    <row r="184" spans="1:7" ht="49.5">
      <c r="A184" s="172" t="s">
        <v>8</v>
      </c>
      <c r="B184" s="172" t="s">
        <v>265</v>
      </c>
      <c r="C184" s="172" t="s">
        <v>93</v>
      </c>
      <c r="D184" s="173" t="s">
        <v>147</v>
      </c>
      <c r="E184" s="64">
        <f>E185</f>
        <v>1524.6</v>
      </c>
      <c r="F184" s="64">
        <f t="shared" si="79"/>
        <v>1435.1</v>
      </c>
      <c r="G184" s="64">
        <f t="shared" si="79"/>
        <v>1435.1</v>
      </c>
    </row>
    <row r="185" spans="1:7" ht="66">
      <c r="A185" s="172" t="s">
        <v>8</v>
      </c>
      <c r="B185" s="172" t="s">
        <v>271</v>
      </c>
      <c r="C185" s="172" t="s">
        <v>93</v>
      </c>
      <c r="D185" s="173" t="s">
        <v>194</v>
      </c>
      <c r="E185" s="64">
        <f>E186</f>
        <v>1524.6</v>
      </c>
      <c r="F185" s="64">
        <f t="shared" si="79"/>
        <v>1435.1</v>
      </c>
      <c r="G185" s="64">
        <f t="shared" si="79"/>
        <v>1435.1</v>
      </c>
    </row>
    <row r="186" spans="1:7" ht="33">
      <c r="A186" s="172" t="s">
        <v>8</v>
      </c>
      <c r="B186" s="172" t="s">
        <v>271</v>
      </c>
      <c r="C186" s="172" t="s">
        <v>96</v>
      </c>
      <c r="D186" s="173" t="s">
        <v>342</v>
      </c>
      <c r="E186" s="64">
        <f>№4!F357</f>
        <v>1524.6</v>
      </c>
      <c r="F186" s="64">
        <f>№4!G357</f>
        <v>1435.1</v>
      </c>
      <c r="G186" s="64">
        <f>№4!H357</f>
        <v>1435.1</v>
      </c>
    </row>
    <row r="187" spans="1:7">
      <c r="A187" s="172" t="s">
        <v>75</v>
      </c>
      <c r="B187" s="172" t="s">
        <v>93</v>
      </c>
      <c r="C187" s="172" t="s">
        <v>93</v>
      </c>
      <c r="D187" s="173" t="s">
        <v>51</v>
      </c>
      <c r="E187" s="64">
        <f>E188</f>
        <v>3521</v>
      </c>
      <c r="F187" s="64">
        <f t="shared" ref="F187:G187" si="80">F188</f>
        <v>9000</v>
      </c>
      <c r="G187" s="64">
        <f t="shared" si="80"/>
        <v>0</v>
      </c>
    </row>
    <row r="188" spans="1:7" ht="49.5">
      <c r="A188" s="172" t="s">
        <v>75</v>
      </c>
      <c r="B188" s="172" t="s">
        <v>219</v>
      </c>
      <c r="C188" s="172" t="s">
        <v>93</v>
      </c>
      <c r="D188" s="173" t="s">
        <v>360</v>
      </c>
      <c r="E188" s="64">
        <f>E189</f>
        <v>3521</v>
      </c>
      <c r="F188" s="64">
        <f t="shared" ref="F188:G188" si="81">F189</f>
        <v>9000</v>
      </c>
      <c r="G188" s="64">
        <f t="shared" si="81"/>
        <v>0</v>
      </c>
    </row>
    <row r="189" spans="1:7" ht="49.5">
      <c r="A189" s="172" t="s">
        <v>75</v>
      </c>
      <c r="B189" s="172" t="s">
        <v>384</v>
      </c>
      <c r="C189" s="172" t="s">
        <v>93</v>
      </c>
      <c r="D189" s="173" t="s">
        <v>385</v>
      </c>
      <c r="E189" s="64">
        <f>E190+E194+E192</f>
        <v>3521</v>
      </c>
      <c r="F189" s="64">
        <f t="shared" ref="F189:G189" si="82">F190+F194+F192</f>
        <v>9000</v>
      </c>
      <c r="G189" s="64">
        <f t="shared" si="82"/>
        <v>0</v>
      </c>
    </row>
    <row r="190" spans="1:7" ht="49.5">
      <c r="A190" s="172" t="s">
        <v>75</v>
      </c>
      <c r="B190" s="172" t="s">
        <v>388</v>
      </c>
      <c r="C190" s="172" t="s">
        <v>93</v>
      </c>
      <c r="D190" s="173" t="s">
        <v>389</v>
      </c>
      <c r="E190" s="64">
        <f>E191</f>
        <v>0</v>
      </c>
      <c r="F190" s="64">
        <f t="shared" ref="F190:G190" si="83">F191</f>
        <v>9000</v>
      </c>
      <c r="G190" s="64">
        <f t="shared" si="83"/>
        <v>0</v>
      </c>
    </row>
    <row r="191" spans="1:7" ht="49.5">
      <c r="A191" s="172" t="s">
        <v>75</v>
      </c>
      <c r="B191" s="172" t="s">
        <v>388</v>
      </c>
      <c r="C191" s="172" t="s">
        <v>99</v>
      </c>
      <c r="D191" s="173" t="s">
        <v>390</v>
      </c>
      <c r="E191" s="64">
        <f>№4!F158</f>
        <v>0</v>
      </c>
      <c r="F191" s="64">
        <f>№4!G158</f>
        <v>9000</v>
      </c>
      <c r="G191" s="64">
        <f>№4!H158</f>
        <v>0</v>
      </c>
    </row>
    <row r="192" spans="1:7">
      <c r="A192" s="172" t="s">
        <v>75</v>
      </c>
      <c r="B192" s="172" t="s">
        <v>509</v>
      </c>
      <c r="C192" s="172" t="s">
        <v>93</v>
      </c>
      <c r="D192" s="173" t="s">
        <v>510</v>
      </c>
      <c r="E192" s="64">
        <f>E193</f>
        <v>198</v>
      </c>
      <c r="F192" s="64">
        <f t="shared" ref="F192:G192" si="84">F193</f>
        <v>0</v>
      </c>
      <c r="G192" s="64">
        <f t="shared" si="84"/>
        <v>0</v>
      </c>
    </row>
    <row r="193" spans="1:7" ht="49.5">
      <c r="A193" s="172" t="s">
        <v>75</v>
      </c>
      <c r="B193" s="172" t="s">
        <v>509</v>
      </c>
      <c r="C193" s="172" t="s">
        <v>99</v>
      </c>
      <c r="D193" s="173" t="s">
        <v>390</v>
      </c>
      <c r="E193" s="64">
        <f>№4!F160</f>
        <v>198</v>
      </c>
      <c r="F193" s="64">
        <f>№4!G160</f>
        <v>0</v>
      </c>
      <c r="G193" s="64">
        <f>№4!H160</f>
        <v>0</v>
      </c>
    </row>
    <row r="194" spans="1:7">
      <c r="A194" s="172" t="s">
        <v>75</v>
      </c>
      <c r="B194" s="172" t="s">
        <v>391</v>
      </c>
      <c r="C194" s="172" t="s">
        <v>93</v>
      </c>
      <c r="D194" s="173" t="s">
        <v>392</v>
      </c>
      <c r="E194" s="64">
        <f>E195</f>
        <v>3323</v>
      </c>
      <c r="F194" s="64">
        <f t="shared" ref="F194:G194" si="85">F195</f>
        <v>0</v>
      </c>
      <c r="G194" s="64">
        <f t="shared" si="85"/>
        <v>0</v>
      </c>
    </row>
    <row r="195" spans="1:7" ht="33">
      <c r="A195" s="172" t="s">
        <v>75</v>
      </c>
      <c r="B195" s="172" t="s">
        <v>391</v>
      </c>
      <c r="C195" s="172" t="s">
        <v>96</v>
      </c>
      <c r="D195" s="173" t="s">
        <v>342</v>
      </c>
      <c r="E195" s="64">
        <f>№4!F162</f>
        <v>3323</v>
      </c>
      <c r="F195" s="64">
        <f>№4!G162</f>
        <v>0</v>
      </c>
      <c r="G195" s="64">
        <f>№4!H162</f>
        <v>0</v>
      </c>
    </row>
    <row r="196" spans="1:7">
      <c r="A196" s="172" t="s">
        <v>76</v>
      </c>
      <c r="B196" s="172" t="s">
        <v>93</v>
      </c>
      <c r="C196" s="172" t="s">
        <v>93</v>
      </c>
      <c r="D196" s="173" t="s">
        <v>52</v>
      </c>
      <c r="E196" s="64">
        <f>E197+E219</f>
        <v>22287.600000000006</v>
      </c>
      <c r="F196" s="64">
        <f t="shared" ref="F196:G196" si="86">F197+F219</f>
        <v>14360.8</v>
      </c>
      <c r="G196" s="64">
        <f t="shared" si="86"/>
        <v>14653.3</v>
      </c>
    </row>
    <row r="197" spans="1:7" ht="49.5">
      <c r="A197" s="172" t="s">
        <v>76</v>
      </c>
      <c r="B197" s="172" t="s">
        <v>219</v>
      </c>
      <c r="C197" s="172" t="s">
        <v>93</v>
      </c>
      <c r="D197" s="173" t="s">
        <v>360</v>
      </c>
      <c r="E197" s="64">
        <f>E198</f>
        <v>21287.600000000006</v>
      </c>
      <c r="F197" s="64">
        <f t="shared" ref="F197:G197" si="87">F198</f>
        <v>14360.8</v>
      </c>
      <c r="G197" s="64">
        <f t="shared" si="87"/>
        <v>14653.3</v>
      </c>
    </row>
    <row r="198" spans="1:7" ht="49.5">
      <c r="A198" s="172" t="s">
        <v>76</v>
      </c>
      <c r="B198" s="172" t="s">
        <v>220</v>
      </c>
      <c r="C198" s="172" t="s">
        <v>93</v>
      </c>
      <c r="D198" s="173" t="s">
        <v>171</v>
      </c>
      <c r="E198" s="64">
        <f>E201+E203+E205+E207+E211+E213+E217+E199+E215+E209</f>
        <v>21287.600000000006</v>
      </c>
      <c r="F198" s="64">
        <f t="shared" ref="F198:G198" si="88">F201+F203+F205+F207+F211+F213+F217+F199+F215+F209</f>
        <v>14360.8</v>
      </c>
      <c r="G198" s="64">
        <f t="shared" si="88"/>
        <v>14653.3</v>
      </c>
    </row>
    <row r="199" spans="1:7" ht="33">
      <c r="A199" s="172" t="s">
        <v>76</v>
      </c>
      <c r="B199" s="172" t="s">
        <v>533</v>
      </c>
      <c r="C199" s="172" t="s">
        <v>93</v>
      </c>
      <c r="D199" s="173" t="s">
        <v>534</v>
      </c>
      <c r="E199" s="64">
        <f>E200</f>
        <v>677.9</v>
      </c>
      <c r="F199" s="64">
        <f t="shared" ref="F199:G199" si="89">F200</f>
        <v>0</v>
      </c>
      <c r="G199" s="64">
        <f t="shared" si="89"/>
        <v>0</v>
      </c>
    </row>
    <row r="200" spans="1:7" ht="33">
      <c r="A200" s="172" t="s">
        <v>76</v>
      </c>
      <c r="B200" s="172" t="s">
        <v>533</v>
      </c>
      <c r="C200" s="172" t="s">
        <v>96</v>
      </c>
      <c r="D200" s="173" t="s">
        <v>342</v>
      </c>
      <c r="E200" s="64">
        <f>№4!F168</f>
        <v>677.9</v>
      </c>
      <c r="F200" s="64">
        <f>№4!G168</f>
        <v>0</v>
      </c>
      <c r="G200" s="64">
        <f>№4!H168</f>
        <v>0</v>
      </c>
    </row>
    <row r="201" spans="1:7">
      <c r="A201" s="172" t="s">
        <v>76</v>
      </c>
      <c r="B201" s="172" t="s">
        <v>237</v>
      </c>
      <c r="C201" s="172" t="s">
        <v>93</v>
      </c>
      <c r="D201" s="173" t="s">
        <v>172</v>
      </c>
      <c r="E201" s="64">
        <f>E202</f>
        <v>13545.6</v>
      </c>
      <c r="F201" s="64">
        <f t="shared" ref="F201:G201" si="90">F202</f>
        <v>11166</v>
      </c>
      <c r="G201" s="64">
        <f t="shared" si="90"/>
        <v>11250</v>
      </c>
    </row>
    <row r="202" spans="1:7" ht="33">
      <c r="A202" s="172" t="s">
        <v>76</v>
      </c>
      <c r="B202" s="172" t="s">
        <v>237</v>
      </c>
      <c r="C202" s="172" t="s">
        <v>96</v>
      </c>
      <c r="D202" s="173" t="s">
        <v>342</v>
      </c>
      <c r="E202" s="64">
        <f>№4!F170</f>
        <v>13545.6</v>
      </c>
      <c r="F202" s="64">
        <f>№4!G170</f>
        <v>11166</v>
      </c>
      <c r="G202" s="64">
        <f>№4!H170</f>
        <v>11250</v>
      </c>
    </row>
    <row r="203" spans="1:7" ht="33">
      <c r="A203" s="172" t="s">
        <v>76</v>
      </c>
      <c r="B203" s="172" t="s">
        <v>238</v>
      </c>
      <c r="C203" s="172" t="s">
        <v>93</v>
      </c>
      <c r="D203" s="173" t="s">
        <v>173</v>
      </c>
      <c r="E203" s="64">
        <f>E204</f>
        <v>1087.7</v>
      </c>
      <c r="F203" s="64">
        <f t="shared" ref="F203:G203" si="91">F204</f>
        <v>900</v>
      </c>
      <c r="G203" s="64">
        <f t="shared" si="91"/>
        <v>900</v>
      </c>
    </row>
    <row r="204" spans="1:7" ht="33">
      <c r="A204" s="172" t="s">
        <v>76</v>
      </c>
      <c r="B204" s="172" t="s">
        <v>238</v>
      </c>
      <c r="C204" s="172" t="s">
        <v>96</v>
      </c>
      <c r="D204" s="173" t="s">
        <v>342</v>
      </c>
      <c r="E204" s="64">
        <f>№4!F172</f>
        <v>1087.7</v>
      </c>
      <c r="F204" s="64">
        <f>№4!G172</f>
        <v>900</v>
      </c>
      <c r="G204" s="64">
        <f>№4!H172</f>
        <v>900</v>
      </c>
    </row>
    <row r="205" spans="1:7">
      <c r="A205" s="172" t="s">
        <v>76</v>
      </c>
      <c r="B205" s="172" t="s">
        <v>239</v>
      </c>
      <c r="C205" s="172" t="s">
        <v>93</v>
      </c>
      <c r="D205" s="173" t="s">
        <v>174</v>
      </c>
      <c r="E205" s="64">
        <f>E206</f>
        <v>2677.6</v>
      </c>
      <c r="F205" s="64">
        <f t="shared" ref="F205:G205" si="92">F206</f>
        <v>1625.1</v>
      </c>
      <c r="G205" s="64">
        <f t="shared" si="92"/>
        <v>1795.4</v>
      </c>
    </row>
    <row r="206" spans="1:7" ht="33">
      <c r="A206" s="172" t="s">
        <v>76</v>
      </c>
      <c r="B206" s="172" t="s">
        <v>239</v>
      </c>
      <c r="C206" s="172" t="s">
        <v>96</v>
      </c>
      <c r="D206" s="173" t="s">
        <v>342</v>
      </c>
      <c r="E206" s="64">
        <f>№4!F174</f>
        <v>2677.6</v>
      </c>
      <c r="F206" s="64">
        <f>№4!G174</f>
        <v>1625.1</v>
      </c>
      <c r="G206" s="64">
        <f>№4!H174</f>
        <v>1795.4</v>
      </c>
    </row>
    <row r="207" spans="1:7" ht="33">
      <c r="A207" s="172" t="s">
        <v>76</v>
      </c>
      <c r="B207" s="172" t="s">
        <v>240</v>
      </c>
      <c r="C207" s="172" t="s">
        <v>93</v>
      </c>
      <c r="D207" s="173" t="s">
        <v>395</v>
      </c>
      <c r="E207" s="64">
        <f>E208</f>
        <v>145.9</v>
      </c>
      <c r="F207" s="64">
        <f t="shared" ref="F207:G207" si="93">F208</f>
        <v>145.9</v>
      </c>
      <c r="G207" s="64">
        <f t="shared" si="93"/>
        <v>145.9</v>
      </c>
    </row>
    <row r="208" spans="1:7" ht="33">
      <c r="A208" s="172" t="s">
        <v>76</v>
      </c>
      <c r="B208" s="172" t="s">
        <v>240</v>
      </c>
      <c r="C208" s="172" t="s">
        <v>96</v>
      </c>
      <c r="D208" s="173" t="s">
        <v>342</v>
      </c>
      <c r="E208" s="64">
        <f>№4!F176</f>
        <v>145.9</v>
      </c>
      <c r="F208" s="64">
        <f>№4!G176</f>
        <v>145.9</v>
      </c>
      <c r="G208" s="64">
        <f>№4!H176</f>
        <v>145.9</v>
      </c>
    </row>
    <row r="209" spans="1:7" ht="33">
      <c r="A209" s="172" t="s">
        <v>76</v>
      </c>
      <c r="B209" s="172" t="s">
        <v>558</v>
      </c>
      <c r="C209" s="172" t="s">
        <v>93</v>
      </c>
      <c r="D209" s="173" t="s">
        <v>559</v>
      </c>
      <c r="E209" s="64">
        <f>E210</f>
        <v>258</v>
      </c>
      <c r="F209" s="64">
        <f t="shared" ref="F209:G209" si="94">F210</f>
        <v>0</v>
      </c>
      <c r="G209" s="64">
        <f t="shared" si="94"/>
        <v>0</v>
      </c>
    </row>
    <row r="210" spans="1:7" ht="33">
      <c r="A210" s="172" t="s">
        <v>76</v>
      </c>
      <c r="B210" s="172" t="s">
        <v>558</v>
      </c>
      <c r="C210" s="172" t="s">
        <v>96</v>
      </c>
      <c r="D210" s="173" t="s">
        <v>342</v>
      </c>
      <c r="E210" s="64">
        <f>№4!F178</f>
        <v>258</v>
      </c>
      <c r="F210" s="64">
        <f>№4!G178</f>
        <v>0</v>
      </c>
      <c r="G210" s="64">
        <f>№4!H178</f>
        <v>0</v>
      </c>
    </row>
    <row r="211" spans="1:7" ht="49.5">
      <c r="A211" s="172" t="s">
        <v>76</v>
      </c>
      <c r="B211" s="172" t="s">
        <v>396</v>
      </c>
      <c r="C211" s="172" t="s">
        <v>93</v>
      </c>
      <c r="D211" s="173" t="s">
        <v>397</v>
      </c>
      <c r="E211" s="64">
        <f>E212</f>
        <v>1133.4000000000005</v>
      </c>
      <c r="F211" s="64">
        <f t="shared" ref="F211:G211" si="95">F212</f>
        <v>0</v>
      </c>
      <c r="G211" s="64">
        <f t="shared" si="95"/>
        <v>0</v>
      </c>
    </row>
    <row r="212" spans="1:7" ht="33">
      <c r="A212" s="172" t="s">
        <v>76</v>
      </c>
      <c r="B212" s="172" t="s">
        <v>396</v>
      </c>
      <c r="C212" s="172" t="s">
        <v>96</v>
      </c>
      <c r="D212" s="173" t="s">
        <v>342</v>
      </c>
      <c r="E212" s="64">
        <f>№4!F180</f>
        <v>1133.4000000000005</v>
      </c>
      <c r="F212" s="64">
        <f>№4!G180</f>
        <v>0</v>
      </c>
      <c r="G212" s="64">
        <f>№4!H180</f>
        <v>0</v>
      </c>
    </row>
    <row r="213" spans="1:7" ht="33">
      <c r="A213" s="172" t="s">
        <v>76</v>
      </c>
      <c r="B213" s="172" t="s">
        <v>309</v>
      </c>
      <c r="C213" s="172" t="s">
        <v>93</v>
      </c>
      <c r="D213" s="173" t="s">
        <v>398</v>
      </c>
      <c r="E213" s="64">
        <f>E214</f>
        <v>0</v>
      </c>
      <c r="F213" s="64">
        <f t="shared" ref="F213:G213" si="96">F214</f>
        <v>258</v>
      </c>
      <c r="G213" s="64">
        <f t="shared" si="96"/>
        <v>258</v>
      </c>
    </row>
    <row r="214" spans="1:7" ht="33">
      <c r="A214" s="172" t="s">
        <v>76</v>
      </c>
      <c r="B214" s="172" t="s">
        <v>309</v>
      </c>
      <c r="C214" s="172" t="s">
        <v>96</v>
      </c>
      <c r="D214" s="173" t="s">
        <v>342</v>
      </c>
      <c r="E214" s="64">
        <f>№4!F181</f>
        <v>0</v>
      </c>
      <c r="F214" s="64">
        <f>№4!G181</f>
        <v>258</v>
      </c>
      <c r="G214" s="64">
        <f>№4!H181</f>
        <v>258</v>
      </c>
    </row>
    <row r="215" spans="1:7" ht="33">
      <c r="A215" s="172" t="s">
        <v>76</v>
      </c>
      <c r="B215" s="172" t="s">
        <v>536</v>
      </c>
      <c r="C215" s="172" t="s">
        <v>93</v>
      </c>
      <c r="D215" s="173" t="s">
        <v>535</v>
      </c>
      <c r="E215" s="64">
        <f>E216</f>
        <v>996.39999999999986</v>
      </c>
      <c r="F215" s="64">
        <f t="shared" ref="F215:G215" si="97">F216</f>
        <v>0</v>
      </c>
      <c r="G215" s="64">
        <f t="shared" si="97"/>
        <v>0</v>
      </c>
    </row>
    <row r="216" spans="1:7" ht="33">
      <c r="A216" s="172" t="s">
        <v>76</v>
      </c>
      <c r="B216" s="172" t="s">
        <v>536</v>
      </c>
      <c r="C216" s="172" t="s">
        <v>96</v>
      </c>
      <c r="D216" s="173" t="s">
        <v>342</v>
      </c>
      <c r="E216" s="64">
        <f>№4!F184</f>
        <v>996.39999999999986</v>
      </c>
      <c r="F216" s="64">
        <f>№4!G184</f>
        <v>0</v>
      </c>
      <c r="G216" s="64">
        <f>№4!H184</f>
        <v>0</v>
      </c>
    </row>
    <row r="217" spans="1:7" ht="33">
      <c r="A217" s="172" t="s">
        <v>76</v>
      </c>
      <c r="B217" s="172" t="s">
        <v>241</v>
      </c>
      <c r="C217" s="172" t="s">
        <v>93</v>
      </c>
      <c r="D217" s="173" t="s">
        <v>175</v>
      </c>
      <c r="E217" s="64">
        <f>E218</f>
        <v>765.09999999999991</v>
      </c>
      <c r="F217" s="64">
        <f t="shared" ref="F217:G217" si="98">F218</f>
        <v>265.8</v>
      </c>
      <c r="G217" s="64">
        <f t="shared" si="98"/>
        <v>304</v>
      </c>
    </row>
    <row r="218" spans="1:7" ht="33">
      <c r="A218" s="172" t="s">
        <v>76</v>
      </c>
      <c r="B218" s="172" t="s">
        <v>241</v>
      </c>
      <c r="C218" s="172" t="s">
        <v>96</v>
      </c>
      <c r="D218" s="173" t="s">
        <v>342</v>
      </c>
      <c r="E218" s="64">
        <f>№4!F187</f>
        <v>765.09999999999991</v>
      </c>
      <c r="F218" s="64">
        <f>№4!G187</f>
        <v>265.8</v>
      </c>
      <c r="G218" s="64">
        <f>№4!H187</f>
        <v>304</v>
      </c>
    </row>
    <row r="219" spans="1:7">
      <c r="A219" s="172" t="s">
        <v>76</v>
      </c>
      <c r="B219" s="172" t="s">
        <v>312</v>
      </c>
      <c r="C219" s="172" t="s">
        <v>93</v>
      </c>
      <c r="D219" s="173" t="s">
        <v>429</v>
      </c>
      <c r="E219" s="64">
        <f>E223+E220</f>
        <v>1000</v>
      </c>
      <c r="F219" s="64">
        <f t="shared" ref="F219:G219" si="99">F223+F220</f>
        <v>0</v>
      </c>
      <c r="G219" s="64">
        <f t="shared" si="99"/>
        <v>0</v>
      </c>
    </row>
    <row r="220" spans="1:7">
      <c r="A220" s="172" t="s">
        <v>76</v>
      </c>
      <c r="B220" s="172" t="s">
        <v>430</v>
      </c>
      <c r="C220" s="172" t="s">
        <v>93</v>
      </c>
      <c r="D220" s="173" t="s">
        <v>13</v>
      </c>
      <c r="E220" s="64">
        <f>E221</f>
        <v>500</v>
      </c>
      <c r="F220" s="64">
        <f t="shared" ref="F220:G221" si="100">F221</f>
        <v>0</v>
      </c>
      <c r="G220" s="64">
        <f t="shared" si="100"/>
        <v>0</v>
      </c>
    </row>
    <row r="221" spans="1:7" ht="33">
      <c r="A221" s="172" t="s">
        <v>76</v>
      </c>
      <c r="B221" s="172" t="s">
        <v>259</v>
      </c>
      <c r="C221" s="172" t="s">
        <v>93</v>
      </c>
      <c r="D221" s="173" t="s">
        <v>132</v>
      </c>
      <c r="E221" s="64">
        <f>E222</f>
        <v>500</v>
      </c>
      <c r="F221" s="64">
        <f t="shared" si="100"/>
        <v>0</v>
      </c>
      <c r="G221" s="64">
        <f t="shared" si="100"/>
        <v>0</v>
      </c>
    </row>
    <row r="222" spans="1:7" ht="33">
      <c r="A222" s="172" t="s">
        <v>76</v>
      </c>
      <c r="B222" s="172" t="s">
        <v>259</v>
      </c>
      <c r="C222" s="172" t="s">
        <v>96</v>
      </c>
      <c r="D222" s="173" t="s">
        <v>342</v>
      </c>
      <c r="E222" s="64">
        <f>№4!F191</f>
        <v>500</v>
      </c>
      <c r="F222" s="64">
        <f>№4!G191</f>
        <v>0</v>
      </c>
      <c r="G222" s="64">
        <f>№4!H191</f>
        <v>0</v>
      </c>
    </row>
    <row r="223" spans="1:7" ht="34.5" customHeight="1">
      <c r="A223" s="172" t="s">
        <v>76</v>
      </c>
      <c r="B223" s="172" t="s">
        <v>436</v>
      </c>
      <c r="C223" s="172" t="s">
        <v>93</v>
      </c>
      <c r="D223" s="173" t="s">
        <v>437</v>
      </c>
      <c r="E223" s="64">
        <f>E224</f>
        <v>500</v>
      </c>
      <c r="F223" s="64">
        <f t="shared" ref="F223:G224" si="101">F224</f>
        <v>0</v>
      </c>
      <c r="G223" s="64">
        <f t="shared" si="101"/>
        <v>0</v>
      </c>
    </row>
    <row r="224" spans="1:7" ht="34.5" customHeight="1">
      <c r="A224" s="172" t="s">
        <v>76</v>
      </c>
      <c r="B224" s="172" t="s">
        <v>438</v>
      </c>
      <c r="C224" s="172" t="s">
        <v>93</v>
      </c>
      <c r="D224" s="173" t="s">
        <v>439</v>
      </c>
      <c r="E224" s="64">
        <f>E225</f>
        <v>500</v>
      </c>
      <c r="F224" s="64">
        <f t="shared" si="101"/>
        <v>0</v>
      </c>
      <c r="G224" s="64">
        <f t="shared" si="101"/>
        <v>0</v>
      </c>
    </row>
    <row r="225" spans="1:7" ht="33">
      <c r="A225" s="172" t="s">
        <v>76</v>
      </c>
      <c r="B225" s="172" t="s">
        <v>438</v>
      </c>
      <c r="C225" s="172" t="s">
        <v>96</v>
      </c>
      <c r="D225" s="173" t="s">
        <v>342</v>
      </c>
      <c r="E225" s="64">
        <f>№4!F194</f>
        <v>500</v>
      </c>
      <c r="F225" s="64">
        <f>№4!G194</f>
        <v>0</v>
      </c>
      <c r="G225" s="64">
        <f>№4!H194</f>
        <v>0</v>
      </c>
    </row>
    <row r="226" spans="1:7">
      <c r="A226" s="60" t="s">
        <v>62</v>
      </c>
      <c r="B226" s="60" t="s">
        <v>93</v>
      </c>
      <c r="C226" s="60" t="s">
        <v>93</v>
      </c>
      <c r="D226" s="61" t="s">
        <v>53</v>
      </c>
      <c r="E226" s="62">
        <f>E227+E248+E279+E324+E353</f>
        <v>474532</v>
      </c>
      <c r="F226" s="62">
        <f>F227+F248+F279+F324+F353</f>
        <v>439427.70000000007</v>
      </c>
      <c r="G226" s="62">
        <f>G227+G248+G279+G324+G353</f>
        <v>434067.50000000006</v>
      </c>
    </row>
    <row r="227" spans="1:7">
      <c r="A227" s="172" t="s">
        <v>77</v>
      </c>
      <c r="B227" s="172" t="s">
        <v>93</v>
      </c>
      <c r="C227" s="172" t="s">
        <v>93</v>
      </c>
      <c r="D227" s="173" t="s">
        <v>15</v>
      </c>
      <c r="E227" s="64">
        <f>E228+E244</f>
        <v>170700.6</v>
      </c>
      <c r="F227" s="64">
        <f t="shared" ref="F227:G227" si="102">F228+F244</f>
        <v>158555.50000000003</v>
      </c>
      <c r="G227" s="64">
        <f t="shared" si="102"/>
        <v>154510.1</v>
      </c>
    </row>
    <row r="228" spans="1:7" ht="49.5">
      <c r="A228" s="172" t="s">
        <v>77</v>
      </c>
      <c r="B228" s="172" t="s">
        <v>280</v>
      </c>
      <c r="C228" s="172" t="s">
        <v>93</v>
      </c>
      <c r="D228" s="173" t="s">
        <v>399</v>
      </c>
      <c r="E228" s="64">
        <f>E229</f>
        <v>170631.80000000002</v>
      </c>
      <c r="F228" s="64">
        <f t="shared" ref="F228:G228" si="103">F229</f>
        <v>158555.50000000003</v>
      </c>
      <c r="G228" s="64">
        <f t="shared" si="103"/>
        <v>154510.1</v>
      </c>
    </row>
    <row r="229" spans="1:7" ht="33">
      <c r="A229" s="172" t="s">
        <v>77</v>
      </c>
      <c r="B229" s="172" t="s">
        <v>281</v>
      </c>
      <c r="C229" s="172" t="s">
        <v>93</v>
      </c>
      <c r="D229" s="173" t="s">
        <v>114</v>
      </c>
      <c r="E229" s="64">
        <f>E230+E232+E234+E236+E240+E242+E238</f>
        <v>170631.80000000002</v>
      </c>
      <c r="F229" s="64">
        <f t="shared" ref="F229:G229" si="104">F230+F232+F234+F236+F240+F242+F238</f>
        <v>158555.50000000003</v>
      </c>
      <c r="G229" s="64">
        <f t="shared" si="104"/>
        <v>154510.1</v>
      </c>
    </row>
    <row r="230" spans="1:7" ht="66">
      <c r="A230" s="6" t="s">
        <v>77</v>
      </c>
      <c r="B230" s="4" t="s">
        <v>297</v>
      </c>
      <c r="C230" s="4"/>
      <c r="D230" s="5" t="s">
        <v>116</v>
      </c>
      <c r="E230" s="64">
        <f>E231</f>
        <v>93411.199999999997</v>
      </c>
      <c r="F230" s="64">
        <f t="shared" ref="F230:G230" si="105">F231</f>
        <v>86119</v>
      </c>
      <c r="G230" s="64">
        <f t="shared" si="105"/>
        <v>86119</v>
      </c>
    </row>
    <row r="231" spans="1:7" ht="33">
      <c r="A231" s="6" t="s">
        <v>77</v>
      </c>
      <c r="B231" s="4" t="s">
        <v>297</v>
      </c>
      <c r="C231" s="174">
        <v>600</v>
      </c>
      <c r="D231" s="5" t="s">
        <v>117</v>
      </c>
      <c r="E231" s="64">
        <f>№4!F476</f>
        <v>93411.199999999997</v>
      </c>
      <c r="F231" s="64">
        <f>№4!G476</f>
        <v>86119</v>
      </c>
      <c r="G231" s="64">
        <f>№4!H476</f>
        <v>86119</v>
      </c>
    </row>
    <row r="232" spans="1:7" ht="66">
      <c r="A232" s="6" t="s">
        <v>77</v>
      </c>
      <c r="B232" s="4" t="s">
        <v>294</v>
      </c>
      <c r="C232" s="4"/>
      <c r="D232" s="21" t="s">
        <v>115</v>
      </c>
      <c r="E232" s="64">
        <f>E233</f>
        <v>68756.700000000012</v>
      </c>
      <c r="F232" s="64">
        <f t="shared" ref="F232:G232" si="106">F233</f>
        <v>68391.100000000006</v>
      </c>
      <c r="G232" s="64">
        <f t="shared" si="106"/>
        <v>68391.100000000006</v>
      </c>
    </row>
    <row r="233" spans="1:7" ht="33">
      <c r="A233" s="6" t="s">
        <v>77</v>
      </c>
      <c r="B233" s="4" t="s">
        <v>294</v>
      </c>
      <c r="C233" s="174">
        <v>600</v>
      </c>
      <c r="D233" s="5" t="s">
        <v>117</v>
      </c>
      <c r="E233" s="64">
        <f>№4!F478</f>
        <v>68756.700000000012</v>
      </c>
      <c r="F233" s="64">
        <f>№4!G478</f>
        <v>68391.100000000006</v>
      </c>
      <c r="G233" s="64">
        <f>№4!H478</f>
        <v>68391.100000000006</v>
      </c>
    </row>
    <row r="234" spans="1:7" ht="49.5">
      <c r="A234" s="172" t="s">
        <v>77</v>
      </c>
      <c r="B234" s="172" t="s">
        <v>295</v>
      </c>
      <c r="C234" s="172" t="s">
        <v>93</v>
      </c>
      <c r="D234" s="173" t="s">
        <v>488</v>
      </c>
      <c r="E234" s="64">
        <f>E235</f>
        <v>2777.7</v>
      </c>
      <c r="F234" s="64">
        <f t="shared" ref="F234:G234" si="107">F235</f>
        <v>556.70000000000005</v>
      </c>
      <c r="G234" s="64">
        <f t="shared" si="107"/>
        <v>0</v>
      </c>
    </row>
    <row r="235" spans="1:7" ht="33">
      <c r="A235" s="172" t="s">
        <v>77</v>
      </c>
      <c r="B235" s="172" t="s">
        <v>295</v>
      </c>
      <c r="C235" s="172" t="s">
        <v>413</v>
      </c>
      <c r="D235" s="173" t="s">
        <v>414</v>
      </c>
      <c r="E235" s="64">
        <f>№4!F480</f>
        <v>2777.7</v>
      </c>
      <c r="F235" s="64">
        <f>№4!G480</f>
        <v>556.70000000000005</v>
      </c>
      <c r="G235" s="64">
        <f>№4!H480</f>
        <v>0</v>
      </c>
    </row>
    <row r="236" spans="1:7" ht="49.5">
      <c r="A236" s="172" t="s">
        <v>77</v>
      </c>
      <c r="B236" s="172" t="s">
        <v>296</v>
      </c>
      <c r="C236" s="172" t="s">
        <v>93</v>
      </c>
      <c r="D236" s="173" t="s">
        <v>121</v>
      </c>
      <c r="E236" s="64">
        <f>E237</f>
        <v>2566.4</v>
      </c>
      <c r="F236" s="64">
        <f t="shared" ref="F236:G236" si="108">F237</f>
        <v>3488.7</v>
      </c>
      <c r="G236" s="64">
        <f t="shared" si="108"/>
        <v>0</v>
      </c>
    </row>
    <row r="237" spans="1:7" ht="33">
      <c r="A237" s="172" t="s">
        <v>77</v>
      </c>
      <c r="B237" s="172" t="s">
        <v>296</v>
      </c>
      <c r="C237" s="172" t="s">
        <v>413</v>
      </c>
      <c r="D237" s="173" t="s">
        <v>414</v>
      </c>
      <c r="E237" s="64">
        <f>№4!F482</f>
        <v>2566.4</v>
      </c>
      <c r="F237" s="64">
        <f>№4!G482</f>
        <v>3488.7</v>
      </c>
      <c r="G237" s="64">
        <f>№4!H482</f>
        <v>0</v>
      </c>
    </row>
    <row r="238" spans="1:7" ht="49.5">
      <c r="A238" s="172" t="s">
        <v>77</v>
      </c>
      <c r="B238" s="172" t="s">
        <v>710</v>
      </c>
      <c r="C238" s="172"/>
      <c r="D238" s="173" t="s">
        <v>711</v>
      </c>
      <c r="E238" s="64">
        <f>E239</f>
        <v>173.8</v>
      </c>
      <c r="F238" s="64">
        <f t="shared" ref="F238:G238" si="109">F239</f>
        <v>0</v>
      </c>
      <c r="G238" s="64">
        <f t="shared" si="109"/>
        <v>0</v>
      </c>
    </row>
    <row r="239" spans="1:7" ht="33">
      <c r="A239" s="172" t="s">
        <v>77</v>
      </c>
      <c r="B239" s="172" t="s">
        <v>710</v>
      </c>
      <c r="C239" s="172" t="s">
        <v>413</v>
      </c>
      <c r="D239" s="173" t="s">
        <v>414</v>
      </c>
      <c r="E239" s="64">
        <f>№4!F484</f>
        <v>173.8</v>
      </c>
      <c r="F239" s="64">
        <f>№4!G484</f>
        <v>0</v>
      </c>
      <c r="G239" s="64">
        <f>№4!H484</f>
        <v>0</v>
      </c>
    </row>
    <row r="240" spans="1:7" ht="82.5">
      <c r="A240" s="172" t="s">
        <v>77</v>
      </c>
      <c r="B240" s="172" t="s">
        <v>543</v>
      </c>
      <c r="C240" s="172" t="s">
        <v>93</v>
      </c>
      <c r="D240" s="173" t="s">
        <v>544</v>
      </c>
      <c r="E240" s="64">
        <f>E241</f>
        <v>90.3</v>
      </c>
      <c r="F240" s="64">
        <f t="shared" ref="F240:G240" si="110">F241</f>
        <v>0</v>
      </c>
      <c r="G240" s="64">
        <f t="shared" si="110"/>
        <v>0</v>
      </c>
    </row>
    <row r="241" spans="1:7" ht="33">
      <c r="A241" s="172" t="s">
        <v>77</v>
      </c>
      <c r="B241" s="172" t="s">
        <v>543</v>
      </c>
      <c r="C241" s="172" t="s">
        <v>413</v>
      </c>
      <c r="D241" s="173" t="s">
        <v>414</v>
      </c>
      <c r="E241" s="64">
        <f>№4!F486</f>
        <v>90.3</v>
      </c>
      <c r="F241" s="64">
        <f>№4!G486</f>
        <v>0</v>
      </c>
      <c r="G241" s="64">
        <f>№4!H486</f>
        <v>0</v>
      </c>
    </row>
    <row r="242" spans="1:7" ht="99">
      <c r="A242" s="172" t="s">
        <v>77</v>
      </c>
      <c r="B242" s="172" t="s">
        <v>607</v>
      </c>
      <c r="C242" s="172" t="s">
        <v>93</v>
      </c>
      <c r="D242" s="173" t="s">
        <v>610</v>
      </c>
      <c r="E242" s="64">
        <f>E243</f>
        <v>2855.7</v>
      </c>
      <c r="F242" s="64">
        <f t="shared" ref="F242:G242" si="111">F243</f>
        <v>0</v>
      </c>
      <c r="G242" s="64">
        <f t="shared" si="111"/>
        <v>0</v>
      </c>
    </row>
    <row r="243" spans="1:7" ht="33">
      <c r="A243" s="172" t="s">
        <v>77</v>
      </c>
      <c r="B243" s="172" t="s">
        <v>607</v>
      </c>
      <c r="C243" s="172" t="s">
        <v>413</v>
      </c>
      <c r="D243" s="173" t="s">
        <v>414</v>
      </c>
      <c r="E243" s="64">
        <f>№4!F488</f>
        <v>2855.7</v>
      </c>
      <c r="F243" s="64">
        <f>№4!G488</f>
        <v>0</v>
      </c>
      <c r="G243" s="64">
        <f>№4!H488</f>
        <v>0</v>
      </c>
    </row>
    <row r="244" spans="1:7">
      <c r="A244" s="172" t="s">
        <v>77</v>
      </c>
      <c r="B244" s="31">
        <v>9900000000</v>
      </c>
      <c r="C244" s="89"/>
      <c r="D244" s="32" t="s">
        <v>506</v>
      </c>
      <c r="E244" s="64">
        <f>E245</f>
        <v>68.8</v>
      </c>
      <c r="F244" s="64">
        <f t="shared" ref="F244:G246" si="112">F245</f>
        <v>0</v>
      </c>
      <c r="G244" s="64">
        <f t="shared" si="112"/>
        <v>0</v>
      </c>
    </row>
    <row r="245" spans="1:7" ht="49.5">
      <c r="A245" s="172" t="s">
        <v>77</v>
      </c>
      <c r="B245" s="31">
        <v>9950000000</v>
      </c>
      <c r="C245" s="87"/>
      <c r="D245" s="5" t="s">
        <v>625</v>
      </c>
      <c r="E245" s="64">
        <f>E246</f>
        <v>68.8</v>
      </c>
      <c r="F245" s="64">
        <f t="shared" si="112"/>
        <v>0</v>
      </c>
      <c r="G245" s="64">
        <f t="shared" si="112"/>
        <v>0</v>
      </c>
    </row>
    <row r="246" spans="1:7" ht="49.5">
      <c r="A246" s="172" t="s">
        <v>77</v>
      </c>
      <c r="B246" s="31" t="s">
        <v>626</v>
      </c>
      <c r="C246" s="87"/>
      <c r="D246" s="5" t="s">
        <v>627</v>
      </c>
      <c r="E246" s="64">
        <f>E247</f>
        <v>68.8</v>
      </c>
      <c r="F246" s="64">
        <f t="shared" si="112"/>
        <v>0</v>
      </c>
      <c r="G246" s="64">
        <f t="shared" si="112"/>
        <v>0</v>
      </c>
    </row>
    <row r="247" spans="1:7" ht="33">
      <c r="A247" s="172" t="s">
        <v>77</v>
      </c>
      <c r="B247" s="31" t="s">
        <v>626</v>
      </c>
      <c r="C247" s="174">
        <v>600</v>
      </c>
      <c r="D247" s="5" t="s">
        <v>117</v>
      </c>
      <c r="E247" s="64">
        <f>№4!F492</f>
        <v>68.8</v>
      </c>
      <c r="F247" s="64">
        <f>№4!G492</f>
        <v>0</v>
      </c>
      <c r="G247" s="64">
        <f>№4!H492</f>
        <v>0</v>
      </c>
    </row>
    <row r="248" spans="1:7">
      <c r="A248" s="172" t="s">
        <v>78</v>
      </c>
      <c r="B248" s="172" t="s">
        <v>93</v>
      </c>
      <c r="C248" s="172" t="s">
        <v>93</v>
      </c>
      <c r="D248" s="173" t="s">
        <v>16</v>
      </c>
      <c r="E248" s="64">
        <f>E249+E275</f>
        <v>236693.5</v>
      </c>
      <c r="F248" s="64">
        <f t="shared" ref="F248:G248" si="113">F249+F275</f>
        <v>224831.00000000003</v>
      </c>
      <c r="G248" s="64">
        <f t="shared" si="113"/>
        <v>224173.80000000002</v>
      </c>
    </row>
    <row r="249" spans="1:7" ht="49.5">
      <c r="A249" s="172" t="s">
        <v>78</v>
      </c>
      <c r="B249" s="172" t="s">
        <v>280</v>
      </c>
      <c r="C249" s="172" t="s">
        <v>93</v>
      </c>
      <c r="D249" s="173" t="s">
        <v>399</v>
      </c>
      <c r="E249" s="64">
        <f>E250</f>
        <v>236543.5</v>
      </c>
      <c r="F249" s="64">
        <f t="shared" ref="F249:G249" si="114">F250</f>
        <v>224831.00000000003</v>
      </c>
      <c r="G249" s="64">
        <f t="shared" si="114"/>
        <v>224173.80000000002</v>
      </c>
    </row>
    <row r="250" spans="1:7" ht="33">
      <c r="A250" s="172" t="s">
        <v>78</v>
      </c>
      <c r="B250" s="172" t="s">
        <v>281</v>
      </c>
      <c r="C250" s="172" t="s">
        <v>93</v>
      </c>
      <c r="D250" s="173" t="s">
        <v>114</v>
      </c>
      <c r="E250" s="64">
        <f>E257+E259+E261+E267+E273+E269+E265+E271+E263+E251+E253+E255</f>
        <v>236543.5</v>
      </c>
      <c r="F250" s="64">
        <f t="shared" ref="F250:G250" si="115">F257+F259+F261+F267+F273+F269+F265+F271+F263+F251+F253+F255</f>
        <v>224831.00000000003</v>
      </c>
      <c r="G250" s="64">
        <f t="shared" si="115"/>
        <v>224173.80000000002</v>
      </c>
    </row>
    <row r="251" spans="1:7" ht="66">
      <c r="A251" s="6" t="s">
        <v>78</v>
      </c>
      <c r="B251" s="4" t="s">
        <v>574</v>
      </c>
      <c r="C251" s="4"/>
      <c r="D251" s="14" t="s">
        <v>575</v>
      </c>
      <c r="E251" s="64">
        <f>E252</f>
        <v>4212.5</v>
      </c>
      <c r="F251" s="64">
        <f t="shared" ref="F251:G251" si="116">F252</f>
        <v>0</v>
      </c>
      <c r="G251" s="64">
        <f t="shared" si="116"/>
        <v>0</v>
      </c>
    </row>
    <row r="252" spans="1:7" ht="33">
      <c r="A252" s="6" t="s">
        <v>78</v>
      </c>
      <c r="B252" s="4" t="s">
        <v>574</v>
      </c>
      <c r="C252" s="174">
        <v>600</v>
      </c>
      <c r="D252" s="21" t="s">
        <v>117</v>
      </c>
      <c r="E252" s="64">
        <f>№4!F498</f>
        <v>4212.5</v>
      </c>
      <c r="F252" s="64">
        <f>№4!G498</f>
        <v>0</v>
      </c>
      <c r="G252" s="64">
        <f>№4!H498</f>
        <v>0</v>
      </c>
    </row>
    <row r="253" spans="1:7" ht="66">
      <c r="A253" s="6" t="s">
        <v>78</v>
      </c>
      <c r="B253" s="4" t="s">
        <v>579</v>
      </c>
      <c r="C253" s="4"/>
      <c r="D253" s="173" t="s">
        <v>581</v>
      </c>
      <c r="E253" s="64">
        <f>E254</f>
        <v>5153.8999999999996</v>
      </c>
      <c r="F253" s="64">
        <f t="shared" ref="F253:G253" si="117">F254</f>
        <v>0</v>
      </c>
      <c r="G253" s="64">
        <f t="shared" si="117"/>
        <v>0</v>
      </c>
    </row>
    <row r="254" spans="1:7" ht="33">
      <c r="A254" s="6" t="s">
        <v>78</v>
      </c>
      <c r="B254" s="4" t="s">
        <v>579</v>
      </c>
      <c r="C254" s="174">
        <v>600</v>
      </c>
      <c r="D254" s="21" t="s">
        <v>117</v>
      </c>
      <c r="E254" s="64">
        <f>№4!F500</f>
        <v>5153.8999999999996</v>
      </c>
      <c r="F254" s="64">
        <f>№4!G500</f>
        <v>0</v>
      </c>
      <c r="G254" s="64">
        <f>№4!H500</f>
        <v>0</v>
      </c>
    </row>
    <row r="255" spans="1:7" ht="82.5">
      <c r="A255" s="172" t="s">
        <v>78</v>
      </c>
      <c r="B255" s="172" t="s">
        <v>606</v>
      </c>
      <c r="C255" s="172" t="s">
        <v>93</v>
      </c>
      <c r="D255" s="173" t="s">
        <v>609</v>
      </c>
      <c r="E255" s="64">
        <f>E256</f>
        <v>205.9</v>
      </c>
      <c r="F255" s="64">
        <f t="shared" ref="F255:G255" si="118">F256</f>
        <v>0</v>
      </c>
      <c r="G255" s="64">
        <f t="shared" si="118"/>
        <v>0</v>
      </c>
    </row>
    <row r="256" spans="1:7" ht="33">
      <c r="A256" s="172" t="s">
        <v>78</v>
      </c>
      <c r="B256" s="172" t="s">
        <v>606</v>
      </c>
      <c r="C256" s="172" t="s">
        <v>413</v>
      </c>
      <c r="D256" s="173" t="s">
        <v>414</v>
      </c>
      <c r="E256" s="64">
        <f>№4!F502</f>
        <v>205.9</v>
      </c>
      <c r="F256" s="64">
        <f>№4!G502</f>
        <v>0</v>
      </c>
      <c r="G256" s="64">
        <f>№4!H502</f>
        <v>0</v>
      </c>
    </row>
    <row r="257" spans="1:7" ht="115.5">
      <c r="A257" s="6" t="s">
        <v>78</v>
      </c>
      <c r="B257" s="4" t="s">
        <v>303</v>
      </c>
      <c r="C257" s="4"/>
      <c r="D257" s="21" t="s">
        <v>129</v>
      </c>
      <c r="E257" s="64">
        <f>E258</f>
        <v>176653</v>
      </c>
      <c r="F257" s="64">
        <f t="shared" ref="F257:G257" si="119">F258</f>
        <v>176653</v>
      </c>
      <c r="G257" s="64">
        <f t="shared" si="119"/>
        <v>176653</v>
      </c>
    </row>
    <row r="258" spans="1:7" ht="33">
      <c r="A258" s="6" t="s">
        <v>78</v>
      </c>
      <c r="B258" s="4" t="s">
        <v>303</v>
      </c>
      <c r="C258" s="174">
        <v>600</v>
      </c>
      <c r="D258" s="21" t="s">
        <v>117</v>
      </c>
      <c r="E258" s="64">
        <f>№4!F504</f>
        <v>176653</v>
      </c>
      <c r="F258" s="64">
        <f>№4!G504</f>
        <v>176653</v>
      </c>
      <c r="G258" s="64">
        <f>№4!H504</f>
        <v>176653</v>
      </c>
    </row>
    <row r="259" spans="1:7" ht="66">
      <c r="A259" s="6" t="s">
        <v>78</v>
      </c>
      <c r="B259" s="4" t="s">
        <v>298</v>
      </c>
      <c r="C259" s="4"/>
      <c r="D259" s="21" t="s">
        <v>118</v>
      </c>
      <c r="E259" s="64">
        <f>E260</f>
        <v>37194.699999999997</v>
      </c>
      <c r="F259" s="64">
        <f t="shared" ref="F259:G259" si="120">F260</f>
        <v>38502.6</v>
      </c>
      <c r="G259" s="64">
        <f t="shared" si="120"/>
        <v>38502.6</v>
      </c>
    </row>
    <row r="260" spans="1:7" ht="33">
      <c r="A260" s="6" t="s">
        <v>78</v>
      </c>
      <c r="B260" s="4" t="s">
        <v>298</v>
      </c>
      <c r="C260" s="174">
        <v>600</v>
      </c>
      <c r="D260" s="5" t="s">
        <v>117</v>
      </c>
      <c r="E260" s="64">
        <f>№4!F506</f>
        <v>37194.699999999997</v>
      </c>
      <c r="F260" s="64">
        <f>№4!G506</f>
        <v>38502.6</v>
      </c>
      <c r="G260" s="64">
        <f>№4!H506</f>
        <v>38502.6</v>
      </c>
    </row>
    <row r="261" spans="1:7" ht="49.5">
      <c r="A261" s="172" t="s">
        <v>78</v>
      </c>
      <c r="B261" s="172" t="s">
        <v>301</v>
      </c>
      <c r="C261" s="172" t="s">
        <v>93</v>
      </c>
      <c r="D261" s="173" t="s">
        <v>491</v>
      </c>
      <c r="E261" s="64">
        <f>E262</f>
        <v>1004.6</v>
      </c>
      <c r="F261" s="64">
        <f t="shared" ref="F261:G261" si="121">F262</f>
        <v>657.2</v>
      </c>
      <c r="G261" s="64">
        <f t="shared" si="121"/>
        <v>0</v>
      </c>
    </row>
    <row r="262" spans="1:7" ht="33">
      <c r="A262" s="172" t="s">
        <v>78</v>
      </c>
      <c r="B262" s="172" t="s">
        <v>301</v>
      </c>
      <c r="C262" s="172" t="s">
        <v>413</v>
      </c>
      <c r="D262" s="173" t="s">
        <v>414</v>
      </c>
      <c r="E262" s="64">
        <f>№4!F508</f>
        <v>1004.6</v>
      </c>
      <c r="F262" s="64">
        <f>№4!G508</f>
        <v>657.2</v>
      </c>
      <c r="G262" s="64">
        <f>№4!H508</f>
        <v>0</v>
      </c>
    </row>
    <row r="263" spans="1:7" ht="49.5">
      <c r="A263" s="172" t="s">
        <v>78</v>
      </c>
      <c r="B263" s="172" t="s">
        <v>564</v>
      </c>
      <c r="C263" s="172" t="s">
        <v>93</v>
      </c>
      <c r="D263" s="173" t="s">
        <v>122</v>
      </c>
      <c r="E263" s="64">
        <f>E264</f>
        <v>1491</v>
      </c>
      <c r="F263" s="64">
        <f t="shared" ref="F263:G263" si="122">F264</f>
        <v>0</v>
      </c>
      <c r="G263" s="64">
        <f t="shared" si="122"/>
        <v>0</v>
      </c>
    </row>
    <row r="264" spans="1:7" ht="33">
      <c r="A264" s="172" t="s">
        <v>78</v>
      </c>
      <c r="B264" s="172" t="s">
        <v>564</v>
      </c>
      <c r="C264" s="172" t="s">
        <v>413</v>
      </c>
      <c r="D264" s="173" t="s">
        <v>414</v>
      </c>
      <c r="E264" s="64">
        <f>№4!F510</f>
        <v>1491</v>
      </c>
      <c r="F264" s="64">
        <f>№4!G510</f>
        <v>0</v>
      </c>
      <c r="G264" s="64">
        <f>№4!H510</f>
        <v>0</v>
      </c>
    </row>
    <row r="265" spans="1:7" ht="33">
      <c r="A265" s="172" t="s">
        <v>78</v>
      </c>
      <c r="B265" s="172" t="s">
        <v>545</v>
      </c>
      <c r="C265" s="172" t="s">
        <v>93</v>
      </c>
      <c r="D265" s="173" t="s">
        <v>546</v>
      </c>
      <c r="E265" s="64">
        <f>E266</f>
        <v>850.3</v>
      </c>
      <c r="F265" s="64">
        <f t="shared" ref="F265:G265" si="123">F266</f>
        <v>0</v>
      </c>
      <c r="G265" s="64">
        <f t="shared" si="123"/>
        <v>0</v>
      </c>
    </row>
    <row r="266" spans="1:7" ht="33">
      <c r="A266" s="172" t="s">
        <v>78</v>
      </c>
      <c r="B266" s="172" t="s">
        <v>545</v>
      </c>
      <c r="C266" s="172" t="s">
        <v>413</v>
      </c>
      <c r="D266" s="173" t="s">
        <v>414</v>
      </c>
      <c r="E266" s="64">
        <f>№4!F512</f>
        <v>850.3</v>
      </c>
      <c r="F266" s="64">
        <f>№4!G512</f>
        <v>0</v>
      </c>
      <c r="G266" s="64">
        <f>№4!H512</f>
        <v>0</v>
      </c>
    </row>
    <row r="267" spans="1:7" ht="49.5">
      <c r="A267" s="172" t="s">
        <v>78</v>
      </c>
      <c r="B267" s="172" t="s">
        <v>302</v>
      </c>
      <c r="C267" s="172" t="s">
        <v>93</v>
      </c>
      <c r="D267" s="173" t="s">
        <v>123</v>
      </c>
      <c r="E267" s="64">
        <f>E268</f>
        <v>4414</v>
      </c>
      <c r="F267" s="64">
        <f t="shared" ref="F267:G267" si="124">F268</f>
        <v>5313.1</v>
      </c>
      <c r="G267" s="64">
        <f t="shared" si="124"/>
        <v>5313.1</v>
      </c>
    </row>
    <row r="268" spans="1:7" ht="33">
      <c r="A268" s="172" t="s">
        <v>78</v>
      </c>
      <c r="B268" s="172" t="s">
        <v>302</v>
      </c>
      <c r="C268" s="172" t="s">
        <v>413</v>
      </c>
      <c r="D268" s="173" t="s">
        <v>414</v>
      </c>
      <c r="E268" s="64">
        <f>№4!F514</f>
        <v>4414</v>
      </c>
      <c r="F268" s="64">
        <f>№4!G514</f>
        <v>5313.1</v>
      </c>
      <c r="G268" s="64">
        <f>№4!H514</f>
        <v>5313.1</v>
      </c>
    </row>
    <row r="269" spans="1:7" ht="66">
      <c r="A269" s="172" t="s">
        <v>78</v>
      </c>
      <c r="B269" s="172" t="s">
        <v>513</v>
      </c>
      <c r="C269" s="172" t="s">
        <v>93</v>
      </c>
      <c r="D269" s="173" t="s">
        <v>512</v>
      </c>
      <c r="E269" s="64">
        <f>E270</f>
        <v>1651.6999999999998</v>
      </c>
      <c r="F269" s="64">
        <f t="shared" ref="F269:G269" si="125">F270</f>
        <v>0</v>
      </c>
      <c r="G269" s="64">
        <f t="shared" si="125"/>
        <v>0</v>
      </c>
    </row>
    <row r="270" spans="1:7" ht="33">
      <c r="A270" s="172" t="s">
        <v>78</v>
      </c>
      <c r="B270" s="172" t="s">
        <v>513</v>
      </c>
      <c r="C270" s="172" t="s">
        <v>413</v>
      </c>
      <c r="D270" s="173" t="s">
        <v>414</v>
      </c>
      <c r="E270" s="64">
        <f>№4!F516</f>
        <v>1651.6999999999998</v>
      </c>
      <c r="F270" s="64">
        <f>№4!G516</f>
        <v>0</v>
      </c>
      <c r="G270" s="64">
        <f>№4!H516</f>
        <v>0</v>
      </c>
    </row>
    <row r="271" spans="1:7" ht="49.5">
      <c r="A271" s="172" t="s">
        <v>78</v>
      </c>
      <c r="B271" s="172" t="s">
        <v>549</v>
      </c>
      <c r="C271" s="172" t="s">
        <v>93</v>
      </c>
      <c r="D271" s="173" t="s">
        <v>550</v>
      </c>
      <c r="E271" s="64">
        <f>E272</f>
        <v>2.1</v>
      </c>
      <c r="F271" s="64">
        <f t="shared" ref="F271:G271" si="126">F272</f>
        <v>0</v>
      </c>
      <c r="G271" s="64">
        <f t="shared" si="126"/>
        <v>0</v>
      </c>
    </row>
    <row r="272" spans="1:7" ht="33">
      <c r="A272" s="172" t="s">
        <v>78</v>
      </c>
      <c r="B272" s="172" t="s">
        <v>549</v>
      </c>
      <c r="C272" s="172" t="s">
        <v>413</v>
      </c>
      <c r="D272" s="173" t="s">
        <v>414</v>
      </c>
      <c r="E272" s="64">
        <f>№4!F518</f>
        <v>2.1</v>
      </c>
      <c r="F272" s="64">
        <f>№4!G518</f>
        <v>0</v>
      </c>
      <c r="G272" s="64">
        <f>№4!H518</f>
        <v>0</v>
      </c>
    </row>
    <row r="273" spans="1:7" ht="49.5">
      <c r="A273" s="6" t="s">
        <v>78</v>
      </c>
      <c r="B273" s="4" t="s">
        <v>299</v>
      </c>
      <c r="C273" s="4"/>
      <c r="D273" s="21" t="s">
        <v>119</v>
      </c>
      <c r="E273" s="64">
        <f>E274</f>
        <v>3709.7999999999997</v>
      </c>
      <c r="F273" s="64">
        <f t="shared" ref="F273:G273" si="127">F274</f>
        <v>3705.1</v>
      </c>
      <c r="G273" s="64">
        <f t="shared" si="127"/>
        <v>3705.1</v>
      </c>
    </row>
    <row r="274" spans="1:7" ht="33">
      <c r="A274" s="6" t="s">
        <v>78</v>
      </c>
      <c r="B274" s="4" t="s">
        <v>299</v>
      </c>
      <c r="C274" s="174">
        <v>600</v>
      </c>
      <c r="D274" s="5" t="s">
        <v>117</v>
      </c>
      <c r="E274" s="64">
        <f>№4!F521</f>
        <v>3709.7999999999997</v>
      </c>
      <c r="F274" s="64">
        <f>№4!G521</f>
        <v>3705.1</v>
      </c>
      <c r="G274" s="64">
        <f>№4!H521</f>
        <v>3705.1</v>
      </c>
    </row>
    <row r="275" spans="1:7">
      <c r="A275" s="172" t="s">
        <v>78</v>
      </c>
      <c r="B275" s="31">
        <v>9900000000</v>
      </c>
      <c r="C275" s="89"/>
      <c r="D275" s="32" t="s">
        <v>506</v>
      </c>
      <c r="E275" s="64">
        <f>E276</f>
        <v>150</v>
      </c>
      <c r="F275" s="64">
        <f t="shared" ref="F275:G277" si="128">F276</f>
        <v>0</v>
      </c>
      <c r="G275" s="64">
        <f t="shared" si="128"/>
        <v>0</v>
      </c>
    </row>
    <row r="276" spans="1:7" ht="49.5">
      <c r="A276" s="6" t="s">
        <v>78</v>
      </c>
      <c r="B276" s="31">
        <v>9950000000</v>
      </c>
      <c r="C276" s="87"/>
      <c r="D276" s="5" t="s">
        <v>625</v>
      </c>
      <c r="E276" s="64">
        <f>E277</f>
        <v>150</v>
      </c>
      <c r="F276" s="64">
        <f t="shared" si="128"/>
        <v>0</v>
      </c>
      <c r="G276" s="64">
        <f t="shared" si="128"/>
        <v>0</v>
      </c>
    </row>
    <row r="277" spans="1:7" ht="49.5">
      <c r="A277" s="6" t="s">
        <v>78</v>
      </c>
      <c r="B277" s="31" t="s">
        <v>626</v>
      </c>
      <c r="C277" s="87"/>
      <c r="D277" s="5" t="s">
        <v>627</v>
      </c>
      <c r="E277" s="64">
        <f>E278</f>
        <v>150</v>
      </c>
      <c r="F277" s="64">
        <f t="shared" si="128"/>
        <v>0</v>
      </c>
      <c r="G277" s="64">
        <f t="shared" si="128"/>
        <v>0</v>
      </c>
    </row>
    <row r="278" spans="1:7" ht="33">
      <c r="A278" s="6" t="s">
        <v>78</v>
      </c>
      <c r="B278" s="31" t="s">
        <v>626</v>
      </c>
      <c r="C278" s="174">
        <v>600</v>
      </c>
      <c r="D278" s="5" t="s">
        <v>117</v>
      </c>
      <c r="E278" s="64">
        <f>№4!F525</f>
        <v>150</v>
      </c>
      <c r="F278" s="64">
        <f>№4!G525</f>
        <v>0</v>
      </c>
      <c r="G278" s="64">
        <f>№4!H525</f>
        <v>0</v>
      </c>
    </row>
    <row r="279" spans="1:7">
      <c r="A279" s="172" t="s">
        <v>330</v>
      </c>
      <c r="B279" s="172" t="s">
        <v>93</v>
      </c>
      <c r="C279" s="172" t="s">
        <v>93</v>
      </c>
      <c r="D279" s="173" t="s">
        <v>331</v>
      </c>
      <c r="E279" s="64">
        <f>E280+E294+E304+E320</f>
        <v>43737.799999999996</v>
      </c>
      <c r="F279" s="64">
        <f t="shared" ref="F279:G279" si="129">F280+F294+F304+F320</f>
        <v>36780.199999999997</v>
      </c>
      <c r="G279" s="64">
        <f t="shared" si="129"/>
        <v>36284.199999999997</v>
      </c>
    </row>
    <row r="280" spans="1:7" ht="49.5">
      <c r="A280" s="172" t="s">
        <v>330</v>
      </c>
      <c r="B280" s="172" t="s">
        <v>280</v>
      </c>
      <c r="C280" s="172" t="s">
        <v>93</v>
      </c>
      <c r="D280" s="173" t="s">
        <v>399</v>
      </c>
      <c r="E280" s="64">
        <f>E281</f>
        <v>11828.6</v>
      </c>
      <c r="F280" s="64">
        <f t="shared" ref="F280:G286" si="130">F281</f>
        <v>8282.4</v>
      </c>
      <c r="G280" s="64">
        <f t="shared" si="130"/>
        <v>8282.4</v>
      </c>
    </row>
    <row r="281" spans="1:7" ht="33">
      <c r="A281" s="172" t="s">
        <v>330</v>
      </c>
      <c r="B281" s="172" t="s">
        <v>281</v>
      </c>
      <c r="C281" s="172" t="s">
        <v>93</v>
      </c>
      <c r="D281" s="173" t="s">
        <v>114</v>
      </c>
      <c r="E281" s="64">
        <f>E286+E290+E282+E284+E292+E288</f>
        <v>11828.6</v>
      </c>
      <c r="F281" s="64">
        <f t="shared" ref="F281:G281" si="131">F286+F290+F282+F284+F292+F288</f>
        <v>8282.4</v>
      </c>
      <c r="G281" s="64">
        <f t="shared" si="131"/>
        <v>8282.4</v>
      </c>
    </row>
    <row r="282" spans="1:7" ht="54" customHeight="1">
      <c r="A282" s="172" t="s">
        <v>330</v>
      </c>
      <c r="B282" s="4" t="s">
        <v>621</v>
      </c>
      <c r="C282" s="4"/>
      <c r="D282" s="21" t="s">
        <v>622</v>
      </c>
      <c r="E282" s="64">
        <f>E283</f>
        <v>300</v>
      </c>
      <c r="F282" s="64">
        <f t="shared" ref="F282:G282" si="132">F283</f>
        <v>0</v>
      </c>
      <c r="G282" s="64">
        <f t="shared" si="132"/>
        <v>0</v>
      </c>
    </row>
    <row r="283" spans="1:7" ht="33">
      <c r="A283" s="172" t="s">
        <v>330</v>
      </c>
      <c r="B283" s="4" t="s">
        <v>621</v>
      </c>
      <c r="C283" s="174">
        <v>600</v>
      </c>
      <c r="D283" s="5" t="s">
        <v>117</v>
      </c>
      <c r="E283" s="64">
        <f>№4!F531</f>
        <v>300</v>
      </c>
      <c r="F283" s="64">
        <f>№4!G531</f>
        <v>0</v>
      </c>
      <c r="G283" s="64">
        <f>№4!H531</f>
        <v>0</v>
      </c>
    </row>
    <row r="284" spans="1:7" ht="66">
      <c r="A284" s="172" t="s">
        <v>330</v>
      </c>
      <c r="B284" s="4" t="s">
        <v>632</v>
      </c>
      <c r="C284" s="174"/>
      <c r="D284" s="173" t="s">
        <v>639</v>
      </c>
      <c r="E284" s="64">
        <f>E285</f>
        <v>2760.1</v>
      </c>
      <c r="F284" s="64">
        <f t="shared" ref="F284:G284" si="133">F285</f>
        <v>0</v>
      </c>
      <c r="G284" s="64">
        <f t="shared" si="133"/>
        <v>0</v>
      </c>
    </row>
    <row r="285" spans="1:7" ht="33">
      <c r="A285" s="172" t="s">
        <v>330</v>
      </c>
      <c r="B285" s="4" t="s">
        <v>632</v>
      </c>
      <c r="C285" s="174">
        <v>600</v>
      </c>
      <c r="D285" s="5" t="s">
        <v>117</v>
      </c>
      <c r="E285" s="64">
        <f>№4!F533</f>
        <v>2760.1</v>
      </c>
      <c r="F285" s="64">
        <f>№4!G533</f>
        <v>0</v>
      </c>
      <c r="G285" s="64">
        <f>№4!H533</f>
        <v>0</v>
      </c>
    </row>
    <row r="286" spans="1:7" ht="49.5">
      <c r="A286" s="172" t="s">
        <v>330</v>
      </c>
      <c r="B286" s="4" t="s">
        <v>300</v>
      </c>
      <c r="C286" s="4"/>
      <c r="D286" s="21" t="s">
        <v>120</v>
      </c>
      <c r="E286" s="64">
        <f>E287</f>
        <v>8144.9</v>
      </c>
      <c r="F286" s="64">
        <f t="shared" si="130"/>
        <v>8282.4</v>
      </c>
      <c r="G286" s="64">
        <f t="shared" si="130"/>
        <v>8282.4</v>
      </c>
    </row>
    <row r="287" spans="1:7" ht="33">
      <c r="A287" s="172" t="s">
        <v>330</v>
      </c>
      <c r="B287" s="4" t="s">
        <v>300</v>
      </c>
      <c r="C287" s="174">
        <v>600</v>
      </c>
      <c r="D287" s="5" t="s">
        <v>117</v>
      </c>
      <c r="E287" s="64">
        <f>№4!F535</f>
        <v>8144.9</v>
      </c>
      <c r="F287" s="64">
        <f>№4!G535</f>
        <v>8282.4</v>
      </c>
      <c r="G287" s="64">
        <f>№4!H535</f>
        <v>8282.4</v>
      </c>
    </row>
    <row r="288" spans="1:7" ht="49.5">
      <c r="A288" s="172" t="s">
        <v>330</v>
      </c>
      <c r="B288" s="4" t="s">
        <v>712</v>
      </c>
      <c r="C288" s="174"/>
      <c r="D288" s="5" t="s">
        <v>713</v>
      </c>
      <c r="E288" s="64">
        <f>E289</f>
        <v>448</v>
      </c>
      <c r="F288" s="64">
        <f t="shared" ref="F288:G288" si="134">F289</f>
        <v>0</v>
      </c>
      <c r="G288" s="64">
        <f t="shared" si="134"/>
        <v>0</v>
      </c>
    </row>
    <row r="289" spans="1:7" ht="33">
      <c r="A289" s="172" t="s">
        <v>330</v>
      </c>
      <c r="B289" s="4" t="s">
        <v>712</v>
      </c>
      <c r="C289" s="174">
        <v>600</v>
      </c>
      <c r="D289" s="5" t="s">
        <v>117</v>
      </c>
      <c r="E289" s="64">
        <f>№4!F537</f>
        <v>448</v>
      </c>
      <c r="F289" s="64">
        <f>№4!G537</f>
        <v>0</v>
      </c>
      <c r="G289" s="64">
        <f>№4!H537</f>
        <v>0</v>
      </c>
    </row>
    <row r="290" spans="1:7" ht="66">
      <c r="A290" s="172" t="s">
        <v>330</v>
      </c>
      <c r="B290" s="4" t="s">
        <v>547</v>
      </c>
      <c r="C290" s="4"/>
      <c r="D290" s="21" t="s">
        <v>548</v>
      </c>
      <c r="E290" s="64">
        <f>E291</f>
        <v>33.4</v>
      </c>
      <c r="F290" s="64">
        <f t="shared" ref="F290:G290" si="135">F291</f>
        <v>0</v>
      </c>
      <c r="G290" s="64">
        <f t="shared" si="135"/>
        <v>0</v>
      </c>
    </row>
    <row r="291" spans="1:7" ht="33">
      <c r="A291" s="172" t="s">
        <v>330</v>
      </c>
      <c r="B291" s="4" t="s">
        <v>547</v>
      </c>
      <c r="C291" s="174">
        <v>600</v>
      </c>
      <c r="D291" s="5" t="s">
        <v>117</v>
      </c>
      <c r="E291" s="64">
        <f>№4!F539</f>
        <v>33.4</v>
      </c>
      <c r="F291" s="64">
        <f>№4!G539</f>
        <v>0</v>
      </c>
      <c r="G291" s="64">
        <f>№4!H539</f>
        <v>0</v>
      </c>
    </row>
    <row r="292" spans="1:7" ht="66">
      <c r="A292" s="172" t="s">
        <v>330</v>
      </c>
      <c r="B292" s="4" t="s">
        <v>631</v>
      </c>
      <c r="C292" s="174"/>
      <c r="D292" s="5" t="s">
        <v>649</v>
      </c>
      <c r="E292" s="64">
        <f>E293</f>
        <v>142.19999999999999</v>
      </c>
      <c r="F292" s="64">
        <f t="shared" ref="F292:G292" si="136">F293</f>
        <v>0</v>
      </c>
      <c r="G292" s="64">
        <f t="shared" si="136"/>
        <v>0</v>
      </c>
    </row>
    <row r="293" spans="1:7" ht="33">
      <c r="A293" s="172" t="s">
        <v>330</v>
      </c>
      <c r="B293" s="4" t="s">
        <v>631</v>
      </c>
      <c r="C293" s="174">
        <v>600</v>
      </c>
      <c r="D293" s="5" t="s">
        <v>117</v>
      </c>
      <c r="E293" s="64">
        <f>№4!F541</f>
        <v>142.19999999999999</v>
      </c>
      <c r="F293" s="64">
        <f>№4!G541</f>
        <v>0</v>
      </c>
      <c r="G293" s="64">
        <f>№4!H541</f>
        <v>0</v>
      </c>
    </row>
    <row r="294" spans="1:7" ht="49.5">
      <c r="A294" s="15" t="s">
        <v>330</v>
      </c>
      <c r="B294" s="4" t="s">
        <v>242</v>
      </c>
      <c r="C294" s="4"/>
      <c r="D294" s="21" t="s">
        <v>150</v>
      </c>
      <c r="E294" s="64">
        <f>E295</f>
        <v>17055.8</v>
      </c>
      <c r="F294" s="64">
        <f t="shared" ref="F294:G298" si="137">F295</f>
        <v>15444.3</v>
      </c>
      <c r="G294" s="64">
        <f t="shared" si="137"/>
        <v>15444.3</v>
      </c>
    </row>
    <row r="295" spans="1:7" ht="49.5">
      <c r="A295" s="15" t="s">
        <v>330</v>
      </c>
      <c r="B295" s="4" t="s">
        <v>243</v>
      </c>
      <c r="C295" s="4"/>
      <c r="D295" s="21" t="s">
        <v>151</v>
      </c>
      <c r="E295" s="64">
        <f>E298+E300+E296+E302</f>
        <v>17055.8</v>
      </c>
      <c r="F295" s="64">
        <f t="shared" ref="F295:G295" si="138">F298+F300+F296+F302</f>
        <v>15444.3</v>
      </c>
      <c r="G295" s="64">
        <f t="shared" si="138"/>
        <v>15444.3</v>
      </c>
    </row>
    <row r="296" spans="1:7" ht="66">
      <c r="A296" s="15" t="s">
        <v>330</v>
      </c>
      <c r="B296" s="67" t="s">
        <v>682</v>
      </c>
      <c r="C296" s="174"/>
      <c r="D296" s="5" t="s">
        <v>639</v>
      </c>
      <c r="E296" s="64">
        <f>E297</f>
        <v>1554.4</v>
      </c>
      <c r="F296" s="64">
        <f t="shared" ref="F296:G296" si="139">F297</f>
        <v>0</v>
      </c>
      <c r="G296" s="64">
        <f t="shared" si="139"/>
        <v>0</v>
      </c>
    </row>
    <row r="297" spans="1:7" ht="33">
      <c r="A297" s="15" t="s">
        <v>330</v>
      </c>
      <c r="B297" s="67" t="s">
        <v>682</v>
      </c>
      <c r="C297" s="67" t="s">
        <v>413</v>
      </c>
      <c r="D297" s="68" t="s">
        <v>414</v>
      </c>
      <c r="E297" s="64">
        <f>№4!F200</f>
        <v>1554.4</v>
      </c>
      <c r="F297" s="64">
        <f>№4!G200</f>
        <v>0</v>
      </c>
      <c r="G297" s="64">
        <f>№4!H200</f>
        <v>0</v>
      </c>
    </row>
    <row r="298" spans="1:7" ht="33">
      <c r="A298" s="15" t="s">
        <v>330</v>
      </c>
      <c r="B298" s="4" t="s">
        <v>244</v>
      </c>
      <c r="C298" s="4"/>
      <c r="D298" s="21" t="s">
        <v>179</v>
      </c>
      <c r="E298" s="64">
        <f>E299</f>
        <v>15330.899999999998</v>
      </c>
      <c r="F298" s="64">
        <f t="shared" si="137"/>
        <v>15444.3</v>
      </c>
      <c r="G298" s="64">
        <f t="shared" si="137"/>
        <v>15444.3</v>
      </c>
    </row>
    <row r="299" spans="1:7" ht="33">
      <c r="A299" s="15" t="s">
        <v>330</v>
      </c>
      <c r="B299" s="4" t="s">
        <v>244</v>
      </c>
      <c r="C299" s="174">
        <v>600</v>
      </c>
      <c r="D299" s="5" t="s">
        <v>117</v>
      </c>
      <c r="E299" s="64">
        <f>№4!F203</f>
        <v>15330.899999999998</v>
      </c>
      <c r="F299" s="64">
        <f>№4!G203</f>
        <v>15444.3</v>
      </c>
      <c r="G299" s="64">
        <f>№4!H203</f>
        <v>15444.3</v>
      </c>
    </row>
    <row r="300" spans="1:7" ht="33">
      <c r="A300" s="15" t="s">
        <v>330</v>
      </c>
      <c r="B300" s="67" t="s">
        <v>678</v>
      </c>
      <c r="C300" s="67" t="s">
        <v>93</v>
      </c>
      <c r="D300" s="68" t="s">
        <v>572</v>
      </c>
      <c r="E300" s="64">
        <f>E301</f>
        <v>41.8</v>
      </c>
      <c r="F300" s="64">
        <f t="shared" ref="F300:G300" si="140">F301</f>
        <v>0</v>
      </c>
      <c r="G300" s="64">
        <f t="shared" si="140"/>
        <v>0</v>
      </c>
    </row>
    <row r="301" spans="1:7" ht="33">
      <c r="A301" s="15" t="s">
        <v>330</v>
      </c>
      <c r="B301" s="67" t="s">
        <v>678</v>
      </c>
      <c r="C301" s="67" t="s">
        <v>413</v>
      </c>
      <c r="D301" s="68" t="s">
        <v>414</v>
      </c>
      <c r="E301" s="64">
        <f>№4!F205</f>
        <v>41.8</v>
      </c>
      <c r="F301" s="64">
        <f>№4!G205</f>
        <v>0</v>
      </c>
      <c r="G301" s="64">
        <f>№4!H205</f>
        <v>0</v>
      </c>
    </row>
    <row r="302" spans="1:7" ht="66">
      <c r="A302" s="15" t="s">
        <v>330</v>
      </c>
      <c r="B302" s="67" t="s">
        <v>683</v>
      </c>
      <c r="C302" s="67" t="s">
        <v>93</v>
      </c>
      <c r="D302" s="5" t="s">
        <v>649</v>
      </c>
      <c r="E302" s="64">
        <f>E303</f>
        <v>128.69999999999999</v>
      </c>
      <c r="F302" s="64">
        <f t="shared" ref="F302:G302" si="141">F303</f>
        <v>0</v>
      </c>
      <c r="G302" s="64">
        <f t="shared" si="141"/>
        <v>0</v>
      </c>
    </row>
    <row r="303" spans="1:7" ht="33">
      <c r="A303" s="15" t="s">
        <v>330</v>
      </c>
      <c r="B303" s="67" t="s">
        <v>683</v>
      </c>
      <c r="C303" s="67" t="s">
        <v>413</v>
      </c>
      <c r="D303" s="68" t="s">
        <v>414</v>
      </c>
      <c r="E303" s="64">
        <f>№4!F207</f>
        <v>128.69999999999999</v>
      </c>
      <c r="F303" s="64">
        <f>№4!G207</f>
        <v>0</v>
      </c>
      <c r="G303" s="64">
        <f>№4!H207</f>
        <v>0</v>
      </c>
    </row>
    <row r="304" spans="1:7" ht="49.5">
      <c r="A304" s="172" t="s">
        <v>330</v>
      </c>
      <c r="B304" s="172" t="s">
        <v>276</v>
      </c>
      <c r="C304" s="172" t="s">
        <v>93</v>
      </c>
      <c r="D304" s="173" t="s">
        <v>464</v>
      </c>
      <c r="E304" s="64">
        <f>E305</f>
        <v>14691.8</v>
      </c>
      <c r="F304" s="64">
        <f t="shared" ref="F304:G304" si="142">F305</f>
        <v>13053.5</v>
      </c>
      <c r="G304" s="64">
        <f t="shared" si="142"/>
        <v>12557.5</v>
      </c>
    </row>
    <row r="305" spans="1:7" ht="33">
      <c r="A305" s="172" t="s">
        <v>330</v>
      </c>
      <c r="B305" s="172" t="s">
        <v>277</v>
      </c>
      <c r="C305" s="172" t="s">
        <v>93</v>
      </c>
      <c r="D305" s="173" t="s">
        <v>139</v>
      </c>
      <c r="E305" s="64">
        <f>E310+E312+E314+E316+E306+E308+E318</f>
        <v>14691.8</v>
      </c>
      <c r="F305" s="64">
        <f t="shared" ref="F305:G305" si="143">F310+F312+F314+F316+F306+F308+F318</f>
        <v>13053.5</v>
      </c>
      <c r="G305" s="64">
        <f t="shared" si="143"/>
        <v>12557.5</v>
      </c>
    </row>
    <row r="306" spans="1:7" ht="72.75" customHeight="1">
      <c r="A306" s="172" t="s">
        <v>330</v>
      </c>
      <c r="B306" s="172" t="s">
        <v>619</v>
      </c>
      <c r="C306" s="172" t="s">
        <v>93</v>
      </c>
      <c r="D306" s="173" t="s">
        <v>620</v>
      </c>
      <c r="E306" s="64">
        <f>E307</f>
        <v>300</v>
      </c>
      <c r="F306" s="64">
        <f t="shared" ref="F306:G306" si="144">F307</f>
        <v>0</v>
      </c>
      <c r="G306" s="64">
        <f t="shared" si="144"/>
        <v>0</v>
      </c>
    </row>
    <row r="307" spans="1:7" ht="33">
      <c r="A307" s="172" t="s">
        <v>330</v>
      </c>
      <c r="B307" s="172" t="s">
        <v>619</v>
      </c>
      <c r="C307" s="172" t="s">
        <v>413</v>
      </c>
      <c r="D307" s="173" t="s">
        <v>414</v>
      </c>
      <c r="E307" s="64">
        <f>№4!F392</f>
        <v>300</v>
      </c>
      <c r="F307" s="64">
        <f>№4!G392</f>
        <v>0</v>
      </c>
      <c r="G307" s="64">
        <f>№4!H392</f>
        <v>0</v>
      </c>
    </row>
    <row r="308" spans="1:7" ht="66">
      <c r="A308" s="172" t="s">
        <v>330</v>
      </c>
      <c r="B308" s="172" t="s">
        <v>633</v>
      </c>
      <c r="C308" s="172" t="s">
        <v>93</v>
      </c>
      <c r="D308" s="5" t="s">
        <v>639</v>
      </c>
      <c r="E308" s="64">
        <f>E309</f>
        <v>1174</v>
      </c>
      <c r="F308" s="64">
        <f t="shared" ref="F308:G308" si="145">F309</f>
        <v>0</v>
      </c>
      <c r="G308" s="64">
        <f t="shared" si="145"/>
        <v>0</v>
      </c>
    </row>
    <row r="309" spans="1:7" ht="33">
      <c r="A309" s="172" t="s">
        <v>330</v>
      </c>
      <c r="B309" s="172" t="s">
        <v>633</v>
      </c>
      <c r="C309" s="172" t="s">
        <v>413</v>
      </c>
      <c r="D309" s="173" t="s">
        <v>414</v>
      </c>
      <c r="E309" s="64">
        <f>№4!F394</f>
        <v>1174</v>
      </c>
      <c r="F309" s="64">
        <f>№4!G394</f>
        <v>0</v>
      </c>
      <c r="G309" s="64">
        <f>№4!H394</f>
        <v>0</v>
      </c>
    </row>
    <row r="310" spans="1:7" ht="66">
      <c r="A310" s="6" t="s">
        <v>330</v>
      </c>
      <c r="B310" s="6" t="s">
        <v>278</v>
      </c>
      <c r="C310" s="174"/>
      <c r="D310" s="5" t="s">
        <v>140</v>
      </c>
      <c r="E310" s="64">
        <f>E311</f>
        <v>12457</v>
      </c>
      <c r="F310" s="64">
        <f t="shared" ref="F310:G310" si="146">F311</f>
        <v>12517.9</v>
      </c>
      <c r="G310" s="64">
        <f t="shared" si="146"/>
        <v>12517.9</v>
      </c>
    </row>
    <row r="311" spans="1:7" ht="33">
      <c r="A311" s="6" t="s">
        <v>330</v>
      </c>
      <c r="B311" s="6" t="s">
        <v>278</v>
      </c>
      <c r="C311" s="174">
        <v>600</v>
      </c>
      <c r="D311" s="5" t="s">
        <v>117</v>
      </c>
      <c r="E311" s="64">
        <f>№4!F396</f>
        <v>12457</v>
      </c>
      <c r="F311" s="64">
        <f>№4!G396</f>
        <v>12517.9</v>
      </c>
      <c r="G311" s="64">
        <f>№4!H396</f>
        <v>12517.9</v>
      </c>
    </row>
    <row r="312" spans="1:7" ht="49.5">
      <c r="A312" s="172" t="s">
        <v>330</v>
      </c>
      <c r="B312" s="172" t="s">
        <v>279</v>
      </c>
      <c r="C312" s="172" t="s">
        <v>93</v>
      </c>
      <c r="D312" s="173" t="s">
        <v>198</v>
      </c>
      <c r="E312" s="64">
        <f>E313</f>
        <v>440.7</v>
      </c>
      <c r="F312" s="64">
        <v>391.6</v>
      </c>
      <c r="G312" s="64">
        <v>0</v>
      </c>
    </row>
    <row r="313" spans="1:7" ht="33">
      <c r="A313" s="172" t="s">
        <v>330</v>
      </c>
      <c r="B313" s="172" t="s">
        <v>279</v>
      </c>
      <c r="C313" s="172" t="s">
        <v>413</v>
      </c>
      <c r="D313" s="173" t="s">
        <v>414</v>
      </c>
      <c r="E313" s="64">
        <f>№4!F398</f>
        <v>440.7</v>
      </c>
      <c r="F313" s="64">
        <f>№4!G398</f>
        <v>391.6</v>
      </c>
      <c r="G313" s="64">
        <f>№4!H398</f>
        <v>0</v>
      </c>
    </row>
    <row r="314" spans="1:7" ht="37.5" customHeight="1">
      <c r="A314" s="172" t="s">
        <v>330</v>
      </c>
      <c r="B314" s="172" t="s">
        <v>467</v>
      </c>
      <c r="C314" s="172" t="s">
        <v>93</v>
      </c>
      <c r="D314" s="173" t="s">
        <v>468</v>
      </c>
      <c r="E314" s="64">
        <f>E315</f>
        <v>178.9</v>
      </c>
      <c r="F314" s="64">
        <f t="shared" ref="F314:G314" si="147">F315</f>
        <v>144</v>
      </c>
      <c r="G314" s="64">
        <f t="shared" si="147"/>
        <v>39.6</v>
      </c>
    </row>
    <row r="315" spans="1:7" ht="33">
      <c r="A315" s="172" t="s">
        <v>330</v>
      </c>
      <c r="B315" s="172" t="s">
        <v>467</v>
      </c>
      <c r="C315" s="172" t="s">
        <v>413</v>
      </c>
      <c r="D315" s="173" t="s">
        <v>414</v>
      </c>
      <c r="E315" s="64">
        <f>№4!F400</f>
        <v>178.9</v>
      </c>
      <c r="F315" s="64">
        <f>№4!G400</f>
        <v>144</v>
      </c>
      <c r="G315" s="64">
        <f>№4!H400</f>
        <v>39.6</v>
      </c>
    </row>
    <row r="316" spans="1:7" ht="66">
      <c r="A316" s="172" t="s">
        <v>330</v>
      </c>
      <c r="B316" s="172" t="s">
        <v>516</v>
      </c>
      <c r="C316" s="172" t="s">
        <v>93</v>
      </c>
      <c r="D316" s="173" t="s">
        <v>515</v>
      </c>
      <c r="E316" s="64">
        <f>E317</f>
        <v>33.4</v>
      </c>
      <c r="F316" s="64">
        <f t="shared" ref="F316:G316" si="148">F317</f>
        <v>0</v>
      </c>
      <c r="G316" s="64">
        <f t="shared" si="148"/>
        <v>0</v>
      </c>
    </row>
    <row r="317" spans="1:7" ht="33">
      <c r="A317" s="172" t="s">
        <v>330</v>
      </c>
      <c r="B317" s="172" t="s">
        <v>516</v>
      </c>
      <c r="C317" s="172" t="s">
        <v>413</v>
      </c>
      <c r="D317" s="173" t="s">
        <v>414</v>
      </c>
      <c r="E317" s="64">
        <f>№4!F402</f>
        <v>33.4</v>
      </c>
      <c r="F317" s="64">
        <f>№4!G402</f>
        <v>0</v>
      </c>
      <c r="G317" s="64">
        <f>№4!H402</f>
        <v>0</v>
      </c>
    </row>
    <row r="318" spans="1:7" ht="66">
      <c r="A318" s="172" t="s">
        <v>330</v>
      </c>
      <c r="B318" s="172" t="s">
        <v>684</v>
      </c>
      <c r="C318" s="172" t="s">
        <v>93</v>
      </c>
      <c r="D318" s="5" t="s">
        <v>649</v>
      </c>
      <c r="E318" s="64">
        <f>E319</f>
        <v>107.8</v>
      </c>
      <c r="F318" s="64">
        <f t="shared" ref="F318:G318" si="149">F319</f>
        <v>0</v>
      </c>
      <c r="G318" s="64">
        <f t="shared" si="149"/>
        <v>0</v>
      </c>
    </row>
    <row r="319" spans="1:7" ht="33">
      <c r="A319" s="172" t="s">
        <v>330</v>
      </c>
      <c r="B319" s="172" t="s">
        <v>684</v>
      </c>
      <c r="C319" s="172" t="s">
        <v>413</v>
      </c>
      <c r="D319" s="173" t="s">
        <v>414</v>
      </c>
      <c r="E319" s="64">
        <f>№4!F404</f>
        <v>107.8</v>
      </c>
      <c r="F319" s="64">
        <v>0</v>
      </c>
      <c r="G319" s="64">
        <v>0</v>
      </c>
    </row>
    <row r="320" spans="1:7">
      <c r="A320" s="172" t="s">
        <v>330</v>
      </c>
      <c r="B320" s="31">
        <v>9900000000</v>
      </c>
      <c r="C320" s="89"/>
      <c r="D320" s="32" t="s">
        <v>506</v>
      </c>
      <c r="E320" s="64">
        <f>E321</f>
        <v>161.6</v>
      </c>
      <c r="F320" s="64">
        <f t="shared" ref="F320:G322" si="150">F321</f>
        <v>0</v>
      </c>
      <c r="G320" s="64">
        <f t="shared" si="150"/>
        <v>0</v>
      </c>
    </row>
    <row r="321" spans="1:7" ht="49.5">
      <c r="A321" s="172" t="s">
        <v>330</v>
      </c>
      <c r="B321" s="31">
        <v>9950000000</v>
      </c>
      <c r="C321" s="87"/>
      <c r="D321" s="5" t="s">
        <v>625</v>
      </c>
      <c r="E321" s="64">
        <f>E322</f>
        <v>161.6</v>
      </c>
      <c r="F321" s="64">
        <f t="shared" si="150"/>
        <v>0</v>
      </c>
      <c r="G321" s="64">
        <f t="shared" si="150"/>
        <v>0</v>
      </c>
    </row>
    <row r="322" spans="1:7" ht="49.5">
      <c r="A322" s="172" t="s">
        <v>330</v>
      </c>
      <c r="B322" s="31" t="s">
        <v>626</v>
      </c>
      <c r="C322" s="87"/>
      <c r="D322" s="5" t="s">
        <v>627</v>
      </c>
      <c r="E322" s="64">
        <f>E323</f>
        <v>161.6</v>
      </c>
      <c r="F322" s="64">
        <f t="shared" si="150"/>
        <v>0</v>
      </c>
      <c r="G322" s="64">
        <f t="shared" si="150"/>
        <v>0</v>
      </c>
    </row>
    <row r="323" spans="1:7" ht="33">
      <c r="A323" s="172" t="s">
        <v>330</v>
      </c>
      <c r="B323" s="31" t="s">
        <v>626</v>
      </c>
      <c r="C323" s="174">
        <v>600</v>
      </c>
      <c r="D323" s="5" t="s">
        <v>117</v>
      </c>
      <c r="E323" s="64">
        <f>№4!F545+№4!F408</f>
        <v>161.6</v>
      </c>
      <c r="F323" s="64">
        <f>№4!G545+№4!G408</f>
        <v>0</v>
      </c>
      <c r="G323" s="64">
        <f>№4!H545+№4!H408</f>
        <v>0</v>
      </c>
    </row>
    <row r="324" spans="1:7">
      <c r="A324" s="172" t="s">
        <v>63</v>
      </c>
      <c r="B324" s="172" t="s">
        <v>93</v>
      </c>
      <c r="C324" s="172" t="s">
        <v>93</v>
      </c>
      <c r="D324" s="173" t="s">
        <v>54</v>
      </c>
      <c r="E324" s="64">
        <f>E325</f>
        <v>9395.4</v>
      </c>
      <c r="F324" s="64">
        <f t="shared" ref="F324:G324" si="151">F325</f>
        <v>5332.8</v>
      </c>
      <c r="G324" s="64">
        <f t="shared" si="151"/>
        <v>5171.2</v>
      </c>
    </row>
    <row r="325" spans="1:7" ht="49.5">
      <c r="A325" s="172" t="s">
        <v>63</v>
      </c>
      <c r="B325" s="172" t="s">
        <v>280</v>
      </c>
      <c r="C325" s="172" t="s">
        <v>93</v>
      </c>
      <c r="D325" s="173" t="s">
        <v>399</v>
      </c>
      <c r="E325" s="64">
        <f>E326+E333+E350</f>
        <v>9395.4</v>
      </c>
      <c r="F325" s="64">
        <f>F326+F333+F350</f>
        <v>5332.8</v>
      </c>
      <c r="G325" s="64">
        <f>G326+G333+G350</f>
        <v>5171.2</v>
      </c>
    </row>
    <row r="326" spans="1:7" ht="33">
      <c r="A326" s="172" t="s">
        <v>63</v>
      </c>
      <c r="B326" s="172" t="s">
        <v>281</v>
      </c>
      <c r="C326" s="172" t="s">
        <v>93</v>
      </c>
      <c r="D326" s="173" t="s">
        <v>114</v>
      </c>
      <c r="E326" s="64">
        <f>E331+E327+E329</f>
        <v>3226.8</v>
      </c>
      <c r="F326" s="64">
        <f t="shared" ref="F326:G326" si="152">F331+F327+F329</f>
        <v>168.7</v>
      </c>
      <c r="G326" s="64">
        <f t="shared" si="152"/>
        <v>0</v>
      </c>
    </row>
    <row r="327" spans="1:7" ht="49.5">
      <c r="A327" s="6" t="s">
        <v>63</v>
      </c>
      <c r="B327" s="6" t="s">
        <v>583</v>
      </c>
      <c r="C327" s="174"/>
      <c r="D327" s="5" t="s">
        <v>584</v>
      </c>
      <c r="E327" s="64">
        <f>E328</f>
        <v>53.400000000000006</v>
      </c>
      <c r="F327" s="64">
        <f t="shared" ref="F327:G327" si="153">F328</f>
        <v>0</v>
      </c>
      <c r="G327" s="64">
        <f t="shared" si="153"/>
        <v>0</v>
      </c>
    </row>
    <row r="328" spans="1:7">
      <c r="A328" s="6" t="s">
        <v>63</v>
      </c>
      <c r="B328" s="6" t="s">
        <v>583</v>
      </c>
      <c r="C328" s="174" t="s">
        <v>100</v>
      </c>
      <c r="D328" s="5" t="s">
        <v>101</v>
      </c>
      <c r="E328" s="64">
        <f>№4!F551</f>
        <v>53.400000000000006</v>
      </c>
      <c r="F328" s="64">
        <v>0</v>
      </c>
      <c r="G328" s="64">
        <v>0</v>
      </c>
    </row>
    <row r="329" spans="1:7" ht="33">
      <c r="A329" s="6" t="s">
        <v>63</v>
      </c>
      <c r="B329" s="6" t="s">
        <v>582</v>
      </c>
      <c r="C329" s="174"/>
      <c r="D329" s="5" t="s">
        <v>585</v>
      </c>
      <c r="E329" s="64">
        <f>E330</f>
        <v>3012.5</v>
      </c>
      <c r="F329" s="64">
        <f t="shared" ref="F329:G329" si="154">F330</f>
        <v>0</v>
      </c>
      <c r="G329" s="64">
        <f t="shared" si="154"/>
        <v>0</v>
      </c>
    </row>
    <row r="330" spans="1:7" ht="33">
      <c r="A330" s="6" t="s">
        <v>63</v>
      </c>
      <c r="B330" s="6" t="s">
        <v>582</v>
      </c>
      <c r="C330" s="174">
        <v>600</v>
      </c>
      <c r="D330" s="5" t="s">
        <v>117</v>
      </c>
      <c r="E330" s="64">
        <f>№4!F553+№4!F413</f>
        <v>3012.5</v>
      </c>
      <c r="F330" s="64">
        <f>№4!G553+№4!G413</f>
        <v>0</v>
      </c>
      <c r="G330" s="64">
        <f>№4!H553+№4!H413</f>
        <v>0</v>
      </c>
    </row>
    <row r="331" spans="1:7" ht="33">
      <c r="A331" s="172" t="s">
        <v>63</v>
      </c>
      <c r="B331" s="172" t="s">
        <v>492</v>
      </c>
      <c r="C331" s="172" t="s">
        <v>93</v>
      </c>
      <c r="D331" s="173" t="s">
        <v>195</v>
      </c>
      <c r="E331" s="64">
        <f>E332</f>
        <v>160.9</v>
      </c>
      <c r="F331" s="64">
        <f t="shared" ref="F331:G331" si="155">F332</f>
        <v>168.7</v>
      </c>
      <c r="G331" s="64">
        <f t="shared" si="155"/>
        <v>0</v>
      </c>
    </row>
    <row r="332" spans="1:7">
      <c r="A332" s="172" t="s">
        <v>63</v>
      </c>
      <c r="B332" s="172" t="s">
        <v>492</v>
      </c>
      <c r="C332" s="172" t="s">
        <v>100</v>
      </c>
      <c r="D332" s="173" t="s">
        <v>101</v>
      </c>
      <c r="E332" s="64">
        <f>№4!F555</f>
        <v>160.9</v>
      </c>
      <c r="F332" s="64">
        <f>№4!G555</f>
        <v>168.7</v>
      </c>
      <c r="G332" s="64">
        <f>№4!H555</f>
        <v>0</v>
      </c>
    </row>
    <row r="333" spans="1:7" ht="66">
      <c r="A333" s="172" t="s">
        <v>63</v>
      </c>
      <c r="B333" s="172" t="s">
        <v>282</v>
      </c>
      <c r="C333" s="172" t="s">
        <v>93</v>
      </c>
      <c r="D333" s="173" t="s">
        <v>469</v>
      </c>
      <c r="E333" s="64">
        <f>E334+E336+E338+E340+E344+E346+E348+E342</f>
        <v>5361.5</v>
      </c>
      <c r="F333" s="64">
        <f t="shared" ref="F333:G333" si="156">F334+F336+F338+F340+F344+F346+F348+F342</f>
        <v>5164.1000000000004</v>
      </c>
      <c r="G333" s="64">
        <f t="shared" si="156"/>
        <v>5171.2</v>
      </c>
    </row>
    <row r="334" spans="1:7" ht="33">
      <c r="A334" s="6" t="s">
        <v>63</v>
      </c>
      <c r="B334" s="4" t="s">
        <v>285</v>
      </c>
      <c r="C334" s="4"/>
      <c r="D334" s="21" t="s">
        <v>136</v>
      </c>
      <c r="E334" s="64">
        <f>E335</f>
        <v>4962.5</v>
      </c>
      <c r="F334" s="64">
        <f t="shared" ref="F334:G334" si="157">F335</f>
        <v>4953.1000000000004</v>
      </c>
      <c r="G334" s="64">
        <f t="shared" si="157"/>
        <v>4953.1000000000004</v>
      </c>
    </row>
    <row r="335" spans="1:7" ht="33">
      <c r="A335" s="6" t="s">
        <v>63</v>
      </c>
      <c r="B335" s="4" t="s">
        <v>285</v>
      </c>
      <c r="C335" s="174">
        <v>600</v>
      </c>
      <c r="D335" s="5" t="s">
        <v>117</v>
      </c>
      <c r="E335" s="64">
        <f>№4!F418</f>
        <v>4962.5</v>
      </c>
      <c r="F335" s="64">
        <f>№4!G418</f>
        <v>4953.1000000000004</v>
      </c>
      <c r="G335" s="64">
        <f>№4!H418</f>
        <v>4953.1000000000004</v>
      </c>
    </row>
    <row r="336" spans="1:7" ht="33">
      <c r="A336" s="172" t="s">
        <v>63</v>
      </c>
      <c r="B336" s="172" t="s">
        <v>283</v>
      </c>
      <c r="C336" s="172" t="s">
        <v>93</v>
      </c>
      <c r="D336" s="173" t="s">
        <v>134</v>
      </c>
      <c r="E336" s="64">
        <f>E337</f>
        <v>19</v>
      </c>
      <c r="F336" s="64">
        <f t="shared" ref="F336:G336" si="158">F337</f>
        <v>21.9</v>
      </c>
      <c r="G336" s="64">
        <f t="shared" si="158"/>
        <v>23.9</v>
      </c>
    </row>
    <row r="337" spans="1:7">
      <c r="A337" s="172" t="s">
        <v>63</v>
      </c>
      <c r="B337" s="172" t="s">
        <v>283</v>
      </c>
      <c r="C337" s="172" t="s">
        <v>100</v>
      </c>
      <c r="D337" s="173" t="s">
        <v>101</v>
      </c>
      <c r="E337" s="64">
        <f>№4!F420</f>
        <v>19</v>
      </c>
      <c r="F337" s="64">
        <f>№4!G420</f>
        <v>21.9</v>
      </c>
      <c r="G337" s="64">
        <f>№4!H420</f>
        <v>23.9</v>
      </c>
    </row>
    <row r="338" spans="1:7" ht="33">
      <c r="A338" s="172" t="s">
        <v>63</v>
      </c>
      <c r="B338" s="172" t="s">
        <v>284</v>
      </c>
      <c r="C338" s="172" t="s">
        <v>93</v>
      </c>
      <c r="D338" s="173" t="s">
        <v>135</v>
      </c>
      <c r="E338" s="64">
        <f>E339</f>
        <v>13.5</v>
      </c>
      <c r="F338" s="64">
        <f t="shared" ref="F338:G338" si="159">F339</f>
        <v>14</v>
      </c>
      <c r="G338" s="64">
        <f t="shared" si="159"/>
        <v>14.5</v>
      </c>
    </row>
    <row r="339" spans="1:7" ht="33">
      <c r="A339" s="172" t="s">
        <v>63</v>
      </c>
      <c r="B339" s="172" t="s">
        <v>284</v>
      </c>
      <c r="C339" s="172" t="s">
        <v>96</v>
      </c>
      <c r="D339" s="173" t="s">
        <v>342</v>
      </c>
      <c r="E339" s="64">
        <f>№4!F422</f>
        <v>13.5</v>
      </c>
      <c r="F339" s="64">
        <f>№4!G422</f>
        <v>14</v>
      </c>
      <c r="G339" s="64">
        <f>№4!H422</f>
        <v>14.5</v>
      </c>
    </row>
    <row r="340" spans="1:7" ht="33">
      <c r="A340" s="172" t="s">
        <v>63</v>
      </c>
      <c r="B340" s="172" t="s">
        <v>287</v>
      </c>
      <c r="C340" s="172" t="s">
        <v>93</v>
      </c>
      <c r="D340" s="173" t="s">
        <v>137</v>
      </c>
      <c r="E340" s="64">
        <f>E341</f>
        <v>47.6</v>
      </c>
      <c r="F340" s="64">
        <f t="shared" ref="F340:G340" si="160">F341</f>
        <v>49.3</v>
      </c>
      <c r="G340" s="64">
        <f t="shared" si="160"/>
        <v>51</v>
      </c>
    </row>
    <row r="341" spans="1:7" ht="33">
      <c r="A341" s="172" t="s">
        <v>63</v>
      </c>
      <c r="B341" s="172" t="s">
        <v>287</v>
      </c>
      <c r="C341" s="172" t="s">
        <v>413</v>
      </c>
      <c r="D341" s="173" t="s">
        <v>414</v>
      </c>
      <c r="E341" s="64">
        <f>№4!F424</f>
        <v>47.6</v>
      </c>
      <c r="F341" s="64">
        <f>№4!G424</f>
        <v>49.3</v>
      </c>
      <c r="G341" s="64">
        <f>№4!H424</f>
        <v>51</v>
      </c>
    </row>
    <row r="342" spans="1:7" ht="33">
      <c r="A342" s="6" t="s">
        <v>63</v>
      </c>
      <c r="B342" s="4" t="s">
        <v>679</v>
      </c>
      <c r="C342" s="4"/>
      <c r="D342" s="21" t="s">
        <v>680</v>
      </c>
      <c r="E342" s="64">
        <f>E343</f>
        <v>196</v>
      </c>
      <c r="F342" s="64">
        <f t="shared" ref="F342:G342" si="161">F343</f>
        <v>0</v>
      </c>
      <c r="G342" s="64">
        <f t="shared" si="161"/>
        <v>0</v>
      </c>
    </row>
    <row r="343" spans="1:7" ht="33">
      <c r="A343" s="6" t="s">
        <v>63</v>
      </c>
      <c r="B343" s="4" t="s">
        <v>679</v>
      </c>
      <c r="C343" s="174">
        <v>600</v>
      </c>
      <c r="D343" s="5" t="s">
        <v>117</v>
      </c>
      <c r="E343" s="64">
        <f>№4!F426</f>
        <v>196</v>
      </c>
      <c r="F343" s="64">
        <f>№4!G426</f>
        <v>0</v>
      </c>
      <c r="G343" s="64">
        <f>№4!H426</f>
        <v>0</v>
      </c>
    </row>
    <row r="344" spans="1:7" ht="33">
      <c r="A344" s="172" t="s">
        <v>63</v>
      </c>
      <c r="B344" s="172" t="s">
        <v>313</v>
      </c>
      <c r="C344" s="172" t="s">
        <v>93</v>
      </c>
      <c r="D344" s="173" t="s">
        <v>199</v>
      </c>
      <c r="E344" s="64">
        <f>E345</f>
        <v>21.7</v>
      </c>
      <c r="F344" s="64">
        <f t="shared" ref="F344:G344" si="162">F345</f>
        <v>22.3</v>
      </c>
      <c r="G344" s="64">
        <f t="shared" si="162"/>
        <v>22.9</v>
      </c>
    </row>
    <row r="345" spans="1:7" ht="33">
      <c r="A345" s="172" t="s">
        <v>63</v>
      </c>
      <c r="B345" s="172" t="s">
        <v>313</v>
      </c>
      <c r="C345" s="172" t="s">
        <v>96</v>
      </c>
      <c r="D345" s="173" t="s">
        <v>342</v>
      </c>
      <c r="E345" s="64">
        <f>№4!F428</f>
        <v>21.7</v>
      </c>
      <c r="F345" s="64">
        <f>№4!G428</f>
        <v>22.3</v>
      </c>
      <c r="G345" s="64">
        <f>№4!H428</f>
        <v>22.9</v>
      </c>
    </row>
    <row r="346" spans="1:7" ht="33">
      <c r="A346" s="172" t="s">
        <v>63</v>
      </c>
      <c r="B346" s="172" t="s">
        <v>473</v>
      </c>
      <c r="C346" s="172" t="s">
        <v>93</v>
      </c>
      <c r="D346" s="173" t="s">
        <v>474</v>
      </c>
      <c r="E346" s="64">
        <f>E347</f>
        <v>36</v>
      </c>
      <c r="F346" s="64">
        <f t="shared" ref="F346:G346" si="163">F347</f>
        <v>36</v>
      </c>
      <c r="G346" s="64">
        <f t="shared" si="163"/>
        <v>36</v>
      </c>
    </row>
    <row r="347" spans="1:7">
      <c r="A347" s="172" t="s">
        <v>63</v>
      </c>
      <c r="B347" s="172" t="s">
        <v>473</v>
      </c>
      <c r="C347" s="172" t="s">
        <v>100</v>
      </c>
      <c r="D347" s="173" t="s">
        <v>101</v>
      </c>
      <c r="E347" s="64">
        <f>№4!F430</f>
        <v>36</v>
      </c>
      <c r="F347" s="64">
        <f>№4!G430</f>
        <v>36</v>
      </c>
      <c r="G347" s="64">
        <f>№4!H430</f>
        <v>36</v>
      </c>
    </row>
    <row r="348" spans="1:7" ht="66">
      <c r="A348" s="172" t="s">
        <v>63</v>
      </c>
      <c r="B348" s="172" t="s">
        <v>477</v>
      </c>
      <c r="C348" s="172" t="s">
        <v>93</v>
      </c>
      <c r="D348" s="173" t="s">
        <v>138</v>
      </c>
      <c r="E348" s="64">
        <f>E349</f>
        <v>65.2</v>
      </c>
      <c r="F348" s="64">
        <f t="shared" ref="F348:G348" si="164">F349</f>
        <v>67.5</v>
      </c>
      <c r="G348" s="64">
        <f t="shared" si="164"/>
        <v>69.8</v>
      </c>
    </row>
    <row r="349" spans="1:7" ht="33">
      <c r="A349" s="172" t="s">
        <v>63</v>
      </c>
      <c r="B349" s="172" t="s">
        <v>477</v>
      </c>
      <c r="C349" s="172" t="s">
        <v>413</v>
      </c>
      <c r="D349" s="173" t="s">
        <v>414</v>
      </c>
      <c r="E349" s="64">
        <f>№4!F433</f>
        <v>65.2</v>
      </c>
      <c r="F349" s="64">
        <f>№4!G433</f>
        <v>67.5</v>
      </c>
      <c r="G349" s="64">
        <f>№4!H433</f>
        <v>69.8</v>
      </c>
    </row>
    <row r="350" spans="1:7" ht="82.5">
      <c r="A350" s="172" t="s">
        <v>63</v>
      </c>
      <c r="B350" s="172" t="s">
        <v>400</v>
      </c>
      <c r="C350" s="172" t="s">
        <v>93</v>
      </c>
      <c r="D350" s="173" t="s">
        <v>401</v>
      </c>
      <c r="E350" s="64">
        <f>E351</f>
        <v>807.09999999999991</v>
      </c>
      <c r="F350" s="64">
        <f t="shared" ref="F350:G351" si="165">F351</f>
        <v>0</v>
      </c>
      <c r="G350" s="64">
        <f t="shared" si="165"/>
        <v>0</v>
      </c>
    </row>
    <row r="351" spans="1:7" ht="99">
      <c r="A351" s="172" t="s">
        <v>63</v>
      </c>
      <c r="B351" s="172" t="s">
        <v>403</v>
      </c>
      <c r="C351" s="172" t="s">
        <v>93</v>
      </c>
      <c r="D351" s="173" t="s">
        <v>404</v>
      </c>
      <c r="E351" s="64">
        <f>E352</f>
        <v>807.09999999999991</v>
      </c>
      <c r="F351" s="64">
        <f t="shared" si="165"/>
        <v>0</v>
      </c>
      <c r="G351" s="64">
        <f t="shared" si="165"/>
        <v>0</v>
      </c>
    </row>
    <row r="352" spans="1:7" ht="33">
      <c r="A352" s="172" t="s">
        <v>63</v>
      </c>
      <c r="B352" s="172" t="s">
        <v>403</v>
      </c>
      <c r="C352" s="172" t="s">
        <v>96</v>
      </c>
      <c r="D352" s="173" t="s">
        <v>342</v>
      </c>
      <c r="E352" s="64">
        <f>№4!F213</f>
        <v>807.09999999999991</v>
      </c>
      <c r="F352" s="64">
        <v>0</v>
      </c>
      <c r="G352" s="64">
        <v>0</v>
      </c>
    </row>
    <row r="353" spans="1:7">
      <c r="A353" s="172" t="s">
        <v>79</v>
      </c>
      <c r="B353" s="172" t="s">
        <v>93</v>
      </c>
      <c r="C353" s="172" t="s">
        <v>93</v>
      </c>
      <c r="D353" s="173" t="s">
        <v>17</v>
      </c>
      <c r="E353" s="64">
        <f>E354</f>
        <v>14004.699999999997</v>
      </c>
      <c r="F353" s="64">
        <f t="shared" ref="F353:G354" si="166">F354</f>
        <v>13928.199999999999</v>
      </c>
      <c r="G353" s="64">
        <f t="shared" si="166"/>
        <v>13928.199999999999</v>
      </c>
    </row>
    <row r="354" spans="1:7" ht="49.5">
      <c r="A354" s="172" t="s">
        <v>79</v>
      </c>
      <c r="B354" s="172" t="s">
        <v>280</v>
      </c>
      <c r="C354" s="172" t="s">
        <v>93</v>
      </c>
      <c r="D354" s="173" t="s">
        <v>399</v>
      </c>
      <c r="E354" s="64">
        <f>E355</f>
        <v>14004.699999999997</v>
      </c>
      <c r="F354" s="64">
        <f t="shared" si="166"/>
        <v>13928.199999999999</v>
      </c>
      <c r="G354" s="64">
        <f t="shared" si="166"/>
        <v>13928.199999999999</v>
      </c>
    </row>
    <row r="355" spans="1:7">
      <c r="A355" s="172" t="s">
        <v>79</v>
      </c>
      <c r="B355" s="172" t="s">
        <v>304</v>
      </c>
      <c r="C355" s="172" t="s">
        <v>93</v>
      </c>
      <c r="D355" s="173" t="s">
        <v>2</v>
      </c>
      <c r="E355" s="64">
        <f>E356+E361+E365</f>
        <v>14004.699999999997</v>
      </c>
      <c r="F355" s="64">
        <f t="shared" ref="F355:G355" si="167">F356+F361+F365</f>
        <v>13928.199999999999</v>
      </c>
      <c r="G355" s="64">
        <f t="shared" si="167"/>
        <v>13928.199999999999</v>
      </c>
    </row>
    <row r="356" spans="1:7" ht="49.5">
      <c r="A356" s="172" t="s">
        <v>79</v>
      </c>
      <c r="B356" s="172" t="s">
        <v>306</v>
      </c>
      <c r="C356" s="172" t="s">
        <v>93</v>
      </c>
      <c r="D356" s="173" t="s">
        <v>124</v>
      </c>
      <c r="E356" s="64">
        <f>E357+E358+E360+E359</f>
        <v>8499.8999999999978</v>
      </c>
      <c r="F356" s="64">
        <f t="shared" ref="F356:G356" si="168">F357+F358+F360+F359</f>
        <v>8749.4</v>
      </c>
      <c r="G356" s="64">
        <f t="shared" si="168"/>
        <v>8749.4</v>
      </c>
    </row>
    <row r="357" spans="1:7" ht="82.5">
      <c r="A357" s="172" t="s">
        <v>79</v>
      </c>
      <c r="B357" s="172" t="s">
        <v>306</v>
      </c>
      <c r="C357" s="172" t="s">
        <v>95</v>
      </c>
      <c r="D357" s="173" t="s">
        <v>3</v>
      </c>
      <c r="E357" s="64">
        <f>№4!F561</f>
        <v>6418.9</v>
      </c>
      <c r="F357" s="64">
        <f>№4!G561</f>
        <v>6262.2</v>
      </c>
      <c r="G357" s="64">
        <f>№4!H561</f>
        <v>6262.2</v>
      </c>
    </row>
    <row r="358" spans="1:7" ht="33">
      <c r="A358" s="172" t="s">
        <v>79</v>
      </c>
      <c r="B358" s="172" t="s">
        <v>306</v>
      </c>
      <c r="C358" s="172" t="s">
        <v>96</v>
      </c>
      <c r="D358" s="173" t="s">
        <v>342</v>
      </c>
      <c r="E358" s="64">
        <f>№4!F562</f>
        <v>1940.8</v>
      </c>
      <c r="F358" s="64">
        <f>№4!G562</f>
        <v>2293.4</v>
      </c>
      <c r="G358" s="64">
        <f>№4!H562</f>
        <v>2293.4</v>
      </c>
    </row>
    <row r="359" spans="1:7">
      <c r="A359" s="172" t="s">
        <v>79</v>
      </c>
      <c r="B359" s="172" t="s">
        <v>306</v>
      </c>
      <c r="C359" s="172" t="s">
        <v>100</v>
      </c>
      <c r="D359" s="173" t="s">
        <v>101</v>
      </c>
      <c r="E359" s="64">
        <f>№4!F563</f>
        <v>111.3</v>
      </c>
      <c r="F359" s="64">
        <f>№4!G563</f>
        <v>0</v>
      </c>
      <c r="G359" s="64">
        <f>№4!H563</f>
        <v>0</v>
      </c>
    </row>
    <row r="360" spans="1:7">
      <c r="A360" s="172" t="s">
        <v>79</v>
      </c>
      <c r="B360" s="172" t="s">
        <v>306</v>
      </c>
      <c r="C360" s="172" t="s">
        <v>97</v>
      </c>
      <c r="D360" s="173" t="s">
        <v>98</v>
      </c>
      <c r="E360" s="64">
        <f>№4!F564</f>
        <v>28.900000000000013</v>
      </c>
      <c r="F360" s="64">
        <f>№4!G564</f>
        <v>193.8</v>
      </c>
      <c r="G360" s="64">
        <f>№4!H564</f>
        <v>193.8</v>
      </c>
    </row>
    <row r="361" spans="1:7" ht="49.5">
      <c r="A361" s="172" t="s">
        <v>79</v>
      </c>
      <c r="B361" s="172" t="s">
        <v>307</v>
      </c>
      <c r="C361" s="172" t="s">
        <v>93</v>
      </c>
      <c r="D361" s="173" t="s">
        <v>125</v>
      </c>
      <c r="E361" s="64">
        <f>E362+E363+E364</f>
        <v>3522.9</v>
      </c>
      <c r="F361" s="64">
        <f t="shared" ref="F361:G361" si="169">F362+F363+F364</f>
        <v>3348.9</v>
      </c>
      <c r="G361" s="64">
        <f t="shared" si="169"/>
        <v>3348.9</v>
      </c>
    </row>
    <row r="362" spans="1:7" ht="82.5">
      <c r="A362" s="172" t="s">
        <v>79</v>
      </c>
      <c r="B362" s="172" t="s">
        <v>307</v>
      </c>
      <c r="C362" s="172" t="s">
        <v>95</v>
      </c>
      <c r="D362" s="173" t="s">
        <v>3</v>
      </c>
      <c r="E362" s="64">
        <f>№4!F566</f>
        <v>2756.5</v>
      </c>
      <c r="F362" s="64">
        <f>№4!G566</f>
        <v>2756.5</v>
      </c>
      <c r="G362" s="64">
        <f>№4!H566</f>
        <v>2756.5</v>
      </c>
    </row>
    <row r="363" spans="1:7" ht="33">
      <c r="A363" s="172" t="s">
        <v>79</v>
      </c>
      <c r="B363" s="172" t="s">
        <v>307</v>
      </c>
      <c r="C363" s="172" t="s">
        <v>96</v>
      </c>
      <c r="D363" s="173" t="s">
        <v>342</v>
      </c>
      <c r="E363" s="64">
        <f>№4!F567</f>
        <v>765.6</v>
      </c>
      <c r="F363" s="64">
        <f>№4!G567</f>
        <v>592.4</v>
      </c>
      <c r="G363" s="64">
        <f>№4!H567</f>
        <v>592.4</v>
      </c>
    </row>
    <row r="364" spans="1:7">
      <c r="A364" s="178" t="s">
        <v>79</v>
      </c>
      <c r="B364" s="178" t="s">
        <v>307</v>
      </c>
      <c r="C364" s="178" t="s">
        <v>97</v>
      </c>
      <c r="D364" s="179" t="s">
        <v>98</v>
      </c>
      <c r="E364" s="64">
        <f>№4!F568</f>
        <v>0.8</v>
      </c>
      <c r="F364" s="64">
        <f>№4!G568</f>
        <v>0</v>
      </c>
      <c r="G364" s="64">
        <f>№4!H568</f>
        <v>0</v>
      </c>
    </row>
    <row r="365" spans="1:7" ht="72" customHeight="1">
      <c r="A365" s="172" t="s">
        <v>79</v>
      </c>
      <c r="B365" s="172" t="s">
        <v>305</v>
      </c>
      <c r="C365" s="172" t="s">
        <v>93</v>
      </c>
      <c r="D365" s="173" t="s">
        <v>343</v>
      </c>
      <c r="E365" s="64">
        <f>E366</f>
        <v>1981.9</v>
      </c>
      <c r="F365" s="64">
        <f t="shared" ref="F365:G365" si="170">F366</f>
        <v>1829.9</v>
      </c>
      <c r="G365" s="64">
        <f t="shared" si="170"/>
        <v>1829.9</v>
      </c>
    </row>
    <row r="366" spans="1:7" ht="82.5">
      <c r="A366" s="172" t="s">
        <v>79</v>
      </c>
      <c r="B366" s="172" t="s">
        <v>305</v>
      </c>
      <c r="C366" s="172" t="s">
        <v>95</v>
      </c>
      <c r="D366" s="173" t="s">
        <v>3</v>
      </c>
      <c r="E366" s="64">
        <f>№4!F570</f>
        <v>1981.9</v>
      </c>
      <c r="F366" s="64">
        <f>№4!G570</f>
        <v>1829.9</v>
      </c>
      <c r="G366" s="64">
        <f>№4!H570</f>
        <v>1829.9</v>
      </c>
    </row>
    <row r="367" spans="1:7">
      <c r="A367" s="60" t="s">
        <v>66</v>
      </c>
      <c r="B367" s="60" t="s">
        <v>93</v>
      </c>
      <c r="C367" s="60" t="s">
        <v>93</v>
      </c>
      <c r="D367" s="3" t="s">
        <v>111</v>
      </c>
      <c r="E367" s="62">
        <f>E368</f>
        <v>27532.999999999993</v>
      </c>
      <c r="F367" s="62">
        <f t="shared" ref="F367:G369" si="171">F368</f>
        <v>22473.200000000001</v>
      </c>
      <c r="G367" s="62">
        <f t="shared" si="171"/>
        <v>22485.3</v>
      </c>
    </row>
    <row r="368" spans="1:7">
      <c r="A368" s="172" t="s">
        <v>67</v>
      </c>
      <c r="B368" s="172" t="s">
        <v>93</v>
      </c>
      <c r="C368" s="172" t="s">
        <v>93</v>
      </c>
      <c r="D368" s="173" t="s">
        <v>18</v>
      </c>
      <c r="E368" s="64">
        <f>E369+E407</f>
        <v>27532.999999999993</v>
      </c>
      <c r="F368" s="64">
        <f>F369+F407</f>
        <v>22473.200000000001</v>
      </c>
      <c r="G368" s="64">
        <f>G369+G407</f>
        <v>22485.3</v>
      </c>
    </row>
    <row r="369" spans="1:7" ht="49.5">
      <c r="A369" s="172" t="s">
        <v>67</v>
      </c>
      <c r="B369" s="172" t="s">
        <v>242</v>
      </c>
      <c r="C369" s="172" t="s">
        <v>93</v>
      </c>
      <c r="D369" s="173" t="s">
        <v>405</v>
      </c>
      <c r="E369" s="64">
        <f>E370</f>
        <v>26963.399999999994</v>
      </c>
      <c r="F369" s="64">
        <f t="shared" si="171"/>
        <v>22473.200000000001</v>
      </c>
      <c r="G369" s="64">
        <f t="shared" si="171"/>
        <v>22485.3</v>
      </c>
    </row>
    <row r="370" spans="1:7" ht="49.5">
      <c r="A370" s="172" t="s">
        <v>67</v>
      </c>
      <c r="B370" s="172" t="s">
        <v>243</v>
      </c>
      <c r="C370" s="172" t="s">
        <v>93</v>
      </c>
      <c r="D370" s="173" t="s">
        <v>151</v>
      </c>
      <c r="E370" s="64">
        <f>E373+E377+E379+E393+E405+E395+E397+E401+E371+E383+E391+E403+E389+E385+E387+E399+E375</f>
        <v>26963.399999999994</v>
      </c>
      <c r="F370" s="64">
        <f t="shared" ref="F370:G370" si="172">F373+F377+F379+F393+F405+F395+F397+F401+F371+F383+F391+F403+F389+F385+F387+F399+F375</f>
        <v>22473.200000000001</v>
      </c>
      <c r="G370" s="64">
        <f t="shared" si="172"/>
        <v>22485.3</v>
      </c>
    </row>
    <row r="371" spans="1:7" ht="49.5">
      <c r="A371" s="172" t="s">
        <v>67</v>
      </c>
      <c r="B371" s="172" t="s">
        <v>635</v>
      </c>
      <c r="C371" s="63"/>
      <c r="D371" s="173" t="s">
        <v>640</v>
      </c>
      <c r="E371" s="64">
        <f>E372</f>
        <v>1934.1</v>
      </c>
      <c r="F371" s="64">
        <f t="shared" ref="F371:G371" si="173">F372</f>
        <v>0</v>
      </c>
      <c r="G371" s="64">
        <f t="shared" si="173"/>
        <v>0</v>
      </c>
    </row>
    <row r="372" spans="1:7" ht="82.5">
      <c r="A372" s="172" t="s">
        <v>67</v>
      </c>
      <c r="B372" s="172" t="s">
        <v>635</v>
      </c>
      <c r="C372" s="172" t="s">
        <v>95</v>
      </c>
      <c r="D372" s="173" t="s">
        <v>3</v>
      </c>
      <c r="E372" s="64">
        <f>№4!F220</f>
        <v>1934.1</v>
      </c>
      <c r="F372" s="64">
        <f>№4!G220</f>
        <v>0</v>
      </c>
      <c r="G372" s="64">
        <f>№4!H220</f>
        <v>0</v>
      </c>
    </row>
    <row r="373" spans="1:7" ht="33">
      <c r="A373" s="172" t="s">
        <v>67</v>
      </c>
      <c r="B373" s="172" t="s">
        <v>247</v>
      </c>
      <c r="C373" s="172" t="s">
        <v>93</v>
      </c>
      <c r="D373" s="173" t="s">
        <v>408</v>
      </c>
      <c r="E373" s="64">
        <f>E374</f>
        <v>155.1</v>
      </c>
      <c r="F373" s="64">
        <f t="shared" ref="F373:G373" si="174">F374</f>
        <v>160.6</v>
      </c>
      <c r="G373" s="64">
        <f t="shared" si="174"/>
        <v>166.1</v>
      </c>
    </row>
    <row r="374" spans="1:7" ht="33">
      <c r="A374" s="172" t="s">
        <v>67</v>
      </c>
      <c r="B374" s="172" t="s">
        <v>247</v>
      </c>
      <c r="C374" s="172" t="s">
        <v>96</v>
      </c>
      <c r="D374" s="173" t="s">
        <v>342</v>
      </c>
      <c r="E374" s="64">
        <f>№4!F222</f>
        <v>155.1</v>
      </c>
      <c r="F374" s="64">
        <f>№4!G222</f>
        <v>160.6</v>
      </c>
      <c r="G374" s="64">
        <f>№4!H222</f>
        <v>166.1</v>
      </c>
    </row>
    <row r="375" spans="1:7" ht="33">
      <c r="A375" s="172" t="s">
        <v>67</v>
      </c>
      <c r="B375" s="172" t="s">
        <v>714</v>
      </c>
      <c r="C375" s="172" t="s">
        <v>93</v>
      </c>
      <c r="D375" s="173" t="s">
        <v>715</v>
      </c>
      <c r="E375" s="64">
        <f>E376</f>
        <v>154.1</v>
      </c>
      <c r="F375" s="64">
        <f t="shared" ref="F375:G375" si="175">F376</f>
        <v>0</v>
      </c>
      <c r="G375" s="64">
        <f t="shared" si="175"/>
        <v>0</v>
      </c>
    </row>
    <row r="376" spans="1:7" ht="33">
      <c r="A376" s="172" t="s">
        <v>67</v>
      </c>
      <c r="B376" s="172" t="s">
        <v>714</v>
      </c>
      <c r="C376" s="172" t="s">
        <v>96</v>
      </c>
      <c r="D376" s="173" t="s">
        <v>342</v>
      </c>
      <c r="E376" s="64">
        <f>№4!F224</f>
        <v>154.1</v>
      </c>
      <c r="F376" s="64">
        <f>№4!G224</f>
        <v>0</v>
      </c>
      <c r="G376" s="64">
        <f>№4!H224</f>
        <v>0</v>
      </c>
    </row>
    <row r="377" spans="1:7" ht="49.5">
      <c r="A377" s="172" t="s">
        <v>67</v>
      </c>
      <c r="B377" s="172" t="s">
        <v>310</v>
      </c>
      <c r="C377" s="172" t="s">
        <v>93</v>
      </c>
      <c r="D377" s="173" t="s">
        <v>152</v>
      </c>
      <c r="E377" s="64">
        <f>E378</f>
        <v>85.300000000000011</v>
      </c>
      <c r="F377" s="64">
        <f t="shared" ref="F377:G377" si="176">F378</f>
        <v>160.69999999999999</v>
      </c>
      <c r="G377" s="64">
        <f t="shared" si="176"/>
        <v>166.2</v>
      </c>
    </row>
    <row r="378" spans="1:7" ht="33">
      <c r="A378" s="172" t="s">
        <v>67</v>
      </c>
      <c r="B378" s="172" t="s">
        <v>310</v>
      </c>
      <c r="C378" s="172" t="s">
        <v>96</v>
      </c>
      <c r="D378" s="173" t="s">
        <v>342</v>
      </c>
      <c r="E378" s="64">
        <f>№4!F226</f>
        <v>85.300000000000011</v>
      </c>
      <c r="F378" s="64">
        <f>№4!G226</f>
        <v>160.69999999999999</v>
      </c>
      <c r="G378" s="64">
        <f>№4!H226</f>
        <v>166.2</v>
      </c>
    </row>
    <row r="379" spans="1:7">
      <c r="A379" s="172" t="s">
        <v>67</v>
      </c>
      <c r="B379" s="172" t="s">
        <v>248</v>
      </c>
      <c r="C379" s="172" t="s">
        <v>93</v>
      </c>
      <c r="D379" s="173" t="s">
        <v>409</v>
      </c>
      <c r="E379" s="64">
        <f>E380+E381+E382</f>
        <v>8768.0999999999985</v>
      </c>
      <c r="F379" s="64">
        <f t="shared" ref="F379:G379" si="177">F380+F381+F382</f>
        <v>8787.4</v>
      </c>
      <c r="G379" s="64">
        <f t="shared" si="177"/>
        <v>8787.4</v>
      </c>
    </row>
    <row r="380" spans="1:7" ht="82.5">
      <c r="A380" s="172" t="s">
        <v>67</v>
      </c>
      <c r="B380" s="172" t="s">
        <v>248</v>
      </c>
      <c r="C380" s="172" t="s">
        <v>95</v>
      </c>
      <c r="D380" s="173" t="s">
        <v>3</v>
      </c>
      <c r="E380" s="64">
        <f>№4!F228</f>
        <v>7073.5</v>
      </c>
      <c r="F380" s="64">
        <f>№4!G228</f>
        <v>7092.8</v>
      </c>
      <c r="G380" s="64">
        <f>№4!H228</f>
        <v>7092.8</v>
      </c>
    </row>
    <row r="381" spans="1:7" ht="33">
      <c r="A381" s="172" t="s">
        <v>67</v>
      </c>
      <c r="B381" s="172" t="s">
        <v>248</v>
      </c>
      <c r="C381" s="172" t="s">
        <v>96</v>
      </c>
      <c r="D381" s="173" t="s">
        <v>342</v>
      </c>
      <c r="E381" s="64">
        <f>№4!F229</f>
        <v>1603.8</v>
      </c>
      <c r="F381" s="64">
        <f>№4!G229</f>
        <v>1600.7</v>
      </c>
      <c r="G381" s="64">
        <f>№4!H229</f>
        <v>1600.7</v>
      </c>
    </row>
    <row r="382" spans="1:7">
      <c r="A382" s="172" t="s">
        <v>67</v>
      </c>
      <c r="B382" s="172" t="s">
        <v>248</v>
      </c>
      <c r="C382" s="172" t="s">
        <v>97</v>
      </c>
      <c r="D382" s="173" t="s">
        <v>98</v>
      </c>
      <c r="E382" s="64">
        <f>№4!F230</f>
        <v>90.800000000000011</v>
      </c>
      <c r="F382" s="64">
        <f>№4!G230</f>
        <v>93.9</v>
      </c>
      <c r="G382" s="64">
        <f>№4!H230</f>
        <v>93.9</v>
      </c>
    </row>
    <row r="383" spans="1:7" ht="49.5">
      <c r="A383" s="67" t="s">
        <v>67</v>
      </c>
      <c r="B383" s="67" t="s">
        <v>636</v>
      </c>
      <c r="C383" s="67"/>
      <c r="D383" s="173" t="s">
        <v>650</v>
      </c>
      <c r="E383" s="64">
        <f>E384</f>
        <v>19.3</v>
      </c>
      <c r="F383" s="64">
        <f t="shared" ref="F383:G383" si="178">F384</f>
        <v>0</v>
      </c>
      <c r="G383" s="64">
        <f t="shared" si="178"/>
        <v>0</v>
      </c>
    </row>
    <row r="384" spans="1:7" ht="82.5">
      <c r="A384" s="67" t="s">
        <v>67</v>
      </c>
      <c r="B384" s="67" t="s">
        <v>636</v>
      </c>
      <c r="C384" s="172" t="s">
        <v>95</v>
      </c>
      <c r="D384" s="173" t="s">
        <v>3</v>
      </c>
      <c r="E384" s="64">
        <f>№4!F232</f>
        <v>19.3</v>
      </c>
      <c r="F384" s="64">
        <f>№4!G232</f>
        <v>0</v>
      </c>
      <c r="G384" s="64">
        <f>№4!H232</f>
        <v>0</v>
      </c>
    </row>
    <row r="385" spans="1:7" ht="49.5">
      <c r="A385" s="67" t="s">
        <v>67</v>
      </c>
      <c r="B385" s="67" t="s">
        <v>645</v>
      </c>
      <c r="C385" s="67" t="s">
        <v>93</v>
      </c>
      <c r="D385" s="173" t="s">
        <v>647</v>
      </c>
      <c r="E385" s="64">
        <f>E386</f>
        <v>70</v>
      </c>
      <c r="F385" s="64">
        <f t="shared" ref="F385:G385" si="179">F386</f>
        <v>0</v>
      </c>
      <c r="G385" s="64">
        <f t="shared" si="179"/>
        <v>0</v>
      </c>
    </row>
    <row r="386" spans="1:7" ht="33">
      <c r="A386" s="67" t="s">
        <v>67</v>
      </c>
      <c r="B386" s="67" t="s">
        <v>645</v>
      </c>
      <c r="C386" s="172" t="s">
        <v>96</v>
      </c>
      <c r="D386" s="173" t="s">
        <v>342</v>
      </c>
      <c r="E386" s="64">
        <f>№4!F234</f>
        <v>70</v>
      </c>
      <c r="F386" s="64">
        <f>№4!G234</f>
        <v>0</v>
      </c>
      <c r="G386" s="64">
        <f>№4!H234</f>
        <v>0</v>
      </c>
    </row>
    <row r="387" spans="1:7" ht="66">
      <c r="A387" s="67" t="s">
        <v>67</v>
      </c>
      <c r="B387" s="67" t="s">
        <v>646</v>
      </c>
      <c r="C387" s="67" t="s">
        <v>93</v>
      </c>
      <c r="D387" s="173" t="s">
        <v>648</v>
      </c>
      <c r="E387" s="64">
        <f>E388</f>
        <v>30</v>
      </c>
      <c r="F387" s="64">
        <f t="shared" ref="F387:G387" si="180">F388</f>
        <v>0</v>
      </c>
      <c r="G387" s="64">
        <f t="shared" si="180"/>
        <v>0</v>
      </c>
    </row>
    <row r="388" spans="1:7" ht="33">
      <c r="A388" s="67" t="s">
        <v>67</v>
      </c>
      <c r="B388" s="67" t="s">
        <v>646</v>
      </c>
      <c r="C388" s="172" t="s">
        <v>96</v>
      </c>
      <c r="D388" s="173" t="s">
        <v>342</v>
      </c>
      <c r="E388" s="64">
        <f>№4!F236</f>
        <v>30</v>
      </c>
      <c r="F388" s="64">
        <f>№4!G236</f>
        <v>0</v>
      </c>
      <c r="G388" s="64">
        <f>№4!H236</f>
        <v>0</v>
      </c>
    </row>
    <row r="389" spans="1:7" ht="66">
      <c r="A389" s="15" t="s">
        <v>67</v>
      </c>
      <c r="B389" s="4" t="s">
        <v>643</v>
      </c>
      <c r="C389" s="174"/>
      <c r="D389" s="21" t="s">
        <v>644</v>
      </c>
      <c r="E389" s="64">
        <f>E390</f>
        <v>99</v>
      </c>
      <c r="F389" s="64">
        <f t="shared" ref="F389:G389" si="181">F390</f>
        <v>0</v>
      </c>
      <c r="G389" s="64">
        <f t="shared" si="181"/>
        <v>0</v>
      </c>
    </row>
    <row r="390" spans="1:7" ht="33">
      <c r="A390" s="15" t="s">
        <v>67</v>
      </c>
      <c r="B390" s="4" t="s">
        <v>643</v>
      </c>
      <c r="C390" s="174">
        <v>600</v>
      </c>
      <c r="D390" s="5" t="s">
        <v>117</v>
      </c>
      <c r="E390" s="64">
        <f>№4!F239</f>
        <v>99</v>
      </c>
      <c r="F390" s="64">
        <f>№4!G239</f>
        <v>0</v>
      </c>
      <c r="G390" s="64">
        <f>№4!H239</f>
        <v>0</v>
      </c>
    </row>
    <row r="391" spans="1:7" ht="49.5">
      <c r="A391" s="15" t="s">
        <v>67</v>
      </c>
      <c r="B391" s="4" t="s">
        <v>637</v>
      </c>
      <c r="C391" s="174"/>
      <c r="D391" s="173" t="s">
        <v>640</v>
      </c>
      <c r="E391" s="64">
        <f>E392</f>
        <v>1469.2</v>
      </c>
      <c r="F391" s="64">
        <f t="shared" ref="F391:G391" si="182">F392</f>
        <v>0</v>
      </c>
      <c r="G391" s="64">
        <f t="shared" si="182"/>
        <v>0</v>
      </c>
    </row>
    <row r="392" spans="1:7" ht="33">
      <c r="A392" s="15" t="s">
        <v>67</v>
      </c>
      <c r="B392" s="4" t="s">
        <v>637</v>
      </c>
      <c r="C392" s="174">
        <v>600</v>
      </c>
      <c r="D392" s="5" t="s">
        <v>117</v>
      </c>
      <c r="E392" s="64">
        <f>№4!F241</f>
        <v>1469.2</v>
      </c>
      <c r="F392" s="64">
        <f>№4!G241</f>
        <v>0</v>
      </c>
      <c r="G392" s="64">
        <f>№4!H241</f>
        <v>0</v>
      </c>
    </row>
    <row r="393" spans="1:7" ht="33">
      <c r="A393" s="15" t="s">
        <v>67</v>
      </c>
      <c r="B393" s="4" t="s">
        <v>245</v>
      </c>
      <c r="C393" s="4"/>
      <c r="D393" s="21" t="s">
        <v>153</v>
      </c>
      <c r="E393" s="64">
        <f>E394</f>
        <v>13320.099999999999</v>
      </c>
      <c r="F393" s="64">
        <f t="shared" ref="F393:G393" si="183">F394</f>
        <v>13331.3</v>
      </c>
      <c r="G393" s="64">
        <f t="shared" si="183"/>
        <v>13331.3</v>
      </c>
    </row>
    <row r="394" spans="1:7" ht="33">
      <c r="A394" s="15" t="s">
        <v>67</v>
      </c>
      <c r="B394" s="4" t="s">
        <v>245</v>
      </c>
      <c r="C394" s="174">
        <v>600</v>
      </c>
      <c r="D394" s="5" t="s">
        <v>117</v>
      </c>
      <c r="E394" s="64">
        <f>№4!F243</f>
        <v>13320.099999999999</v>
      </c>
      <c r="F394" s="64">
        <f>№4!G243</f>
        <v>13331.3</v>
      </c>
      <c r="G394" s="64">
        <f>№4!H243</f>
        <v>13331.3</v>
      </c>
    </row>
    <row r="395" spans="1:7" ht="66">
      <c r="A395" s="15" t="s">
        <v>67</v>
      </c>
      <c r="B395" s="4" t="s">
        <v>566</v>
      </c>
      <c r="C395" s="174"/>
      <c r="D395" s="21" t="s">
        <v>567</v>
      </c>
      <c r="E395" s="64">
        <f>E396</f>
        <v>527</v>
      </c>
      <c r="F395" s="64">
        <f t="shared" ref="F395:G395" si="184">F396</f>
        <v>0</v>
      </c>
      <c r="G395" s="64">
        <f t="shared" si="184"/>
        <v>0</v>
      </c>
    </row>
    <row r="396" spans="1:7" ht="33">
      <c r="A396" s="15" t="s">
        <v>67</v>
      </c>
      <c r="B396" s="4" t="s">
        <v>566</v>
      </c>
      <c r="C396" s="174">
        <v>600</v>
      </c>
      <c r="D396" s="5" t="s">
        <v>117</v>
      </c>
      <c r="E396" s="64">
        <f>№4!F245</f>
        <v>527</v>
      </c>
      <c r="F396" s="64">
        <v>0</v>
      </c>
      <c r="G396" s="64">
        <v>0</v>
      </c>
    </row>
    <row r="397" spans="1:7" ht="33">
      <c r="A397" s="15" t="s">
        <v>67</v>
      </c>
      <c r="B397" s="4" t="s">
        <v>568</v>
      </c>
      <c r="C397" s="174"/>
      <c r="D397" s="21" t="s">
        <v>569</v>
      </c>
      <c r="E397" s="64">
        <f>E398</f>
        <v>32</v>
      </c>
      <c r="F397" s="64">
        <f t="shared" ref="F397:G397" si="185">F398</f>
        <v>0</v>
      </c>
      <c r="G397" s="64">
        <f t="shared" si="185"/>
        <v>0</v>
      </c>
    </row>
    <row r="398" spans="1:7" ht="33">
      <c r="A398" s="53" t="s">
        <v>67</v>
      </c>
      <c r="B398" s="4" t="s">
        <v>568</v>
      </c>
      <c r="C398" s="174">
        <v>600</v>
      </c>
      <c r="D398" s="5" t="s">
        <v>117</v>
      </c>
      <c r="E398" s="64">
        <f>№4!F247</f>
        <v>32</v>
      </c>
      <c r="F398" s="64">
        <f>№4!G247</f>
        <v>0</v>
      </c>
      <c r="G398" s="64">
        <f>№4!H247</f>
        <v>0</v>
      </c>
    </row>
    <row r="399" spans="1:7" ht="66">
      <c r="A399" s="15" t="s">
        <v>67</v>
      </c>
      <c r="B399" s="4" t="s">
        <v>686</v>
      </c>
      <c r="C399" s="174"/>
      <c r="D399" s="21" t="s">
        <v>687</v>
      </c>
      <c r="E399" s="64">
        <f>E400</f>
        <v>252.3</v>
      </c>
      <c r="F399" s="64">
        <f t="shared" ref="F399:G399" si="186">F400</f>
        <v>0</v>
      </c>
      <c r="G399" s="64">
        <f t="shared" si="186"/>
        <v>0</v>
      </c>
    </row>
    <row r="400" spans="1:7" ht="33">
      <c r="A400" s="15" t="s">
        <v>67</v>
      </c>
      <c r="B400" s="4" t="s">
        <v>686</v>
      </c>
      <c r="C400" s="55">
        <v>600</v>
      </c>
      <c r="D400" s="5" t="s">
        <v>117</v>
      </c>
      <c r="E400" s="64">
        <f>№4!F249</f>
        <v>252.3</v>
      </c>
      <c r="F400" s="64">
        <f>№4!G249</f>
        <v>0</v>
      </c>
      <c r="G400" s="64">
        <f>№4!H249</f>
        <v>0</v>
      </c>
    </row>
    <row r="401" spans="1:7" ht="33">
      <c r="A401" s="54" t="s">
        <v>67</v>
      </c>
      <c r="B401" s="4" t="s">
        <v>570</v>
      </c>
      <c r="C401" s="174"/>
      <c r="D401" s="21" t="s">
        <v>571</v>
      </c>
      <c r="E401" s="64">
        <f>E402</f>
        <v>1</v>
      </c>
      <c r="F401" s="64">
        <f t="shared" ref="F401:G401" si="187">F402</f>
        <v>0</v>
      </c>
      <c r="G401" s="64">
        <f t="shared" si="187"/>
        <v>0</v>
      </c>
    </row>
    <row r="402" spans="1:7" ht="33">
      <c r="A402" s="53" t="s">
        <v>67</v>
      </c>
      <c r="B402" s="4" t="s">
        <v>570</v>
      </c>
      <c r="C402" s="174">
        <v>600</v>
      </c>
      <c r="D402" s="5" t="s">
        <v>117</v>
      </c>
      <c r="E402" s="64">
        <f>№4!F251</f>
        <v>1</v>
      </c>
      <c r="F402" s="64">
        <f>№4!G251</f>
        <v>0</v>
      </c>
      <c r="G402" s="64">
        <f>№4!H251</f>
        <v>0</v>
      </c>
    </row>
    <row r="403" spans="1:7" ht="49.5">
      <c r="A403" s="15" t="s">
        <v>67</v>
      </c>
      <c r="B403" s="4" t="s">
        <v>638</v>
      </c>
      <c r="C403" s="55"/>
      <c r="D403" s="173" t="s">
        <v>650</v>
      </c>
      <c r="E403" s="64">
        <f>E404</f>
        <v>14.7</v>
      </c>
      <c r="F403" s="64">
        <f t="shared" ref="F403:G403" si="188">F404</f>
        <v>0</v>
      </c>
      <c r="G403" s="64">
        <f t="shared" si="188"/>
        <v>0</v>
      </c>
    </row>
    <row r="404" spans="1:7" ht="33">
      <c r="A404" s="15" t="s">
        <v>67</v>
      </c>
      <c r="B404" s="4" t="s">
        <v>638</v>
      </c>
      <c r="C404" s="55">
        <v>600</v>
      </c>
      <c r="D404" s="5" t="s">
        <v>117</v>
      </c>
      <c r="E404" s="64">
        <f>№4!F253</f>
        <v>14.7</v>
      </c>
      <c r="F404" s="64">
        <f>№4!G253</f>
        <v>0</v>
      </c>
      <c r="G404" s="64">
        <f>№4!H253</f>
        <v>0</v>
      </c>
    </row>
    <row r="405" spans="1:7" ht="66">
      <c r="A405" s="172" t="s">
        <v>67</v>
      </c>
      <c r="B405" s="172" t="s">
        <v>246</v>
      </c>
      <c r="C405" s="172" t="s">
        <v>93</v>
      </c>
      <c r="D405" s="173" t="s">
        <v>412</v>
      </c>
      <c r="E405" s="64">
        <f>E406</f>
        <v>32.1</v>
      </c>
      <c r="F405" s="64">
        <f t="shared" ref="F405:G405" si="189">F406</f>
        <v>33.200000000000003</v>
      </c>
      <c r="G405" s="64">
        <f t="shared" si="189"/>
        <v>34.299999999999997</v>
      </c>
    </row>
    <row r="406" spans="1:7" ht="33">
      <c r="A406" s="172" t="s">
        <v>67</v>
      </c>
      <c r="B406" s="172" t="s">
        <v>246</v>
      </c>
      <c r="C406" s="172" t="s">
        <v>413</v>
      </c>
      <c r="D406" s="173" t="s">
        <v>414</v>
      </c>
      <c r="E406" s="64">
        <f>№4!F256</f>
        <v>32.1</v>
      </c>
      <c r="F406" s="64">
        <f>№4!G256</f>
        <v>33.200000000000003</v>
      </c>
      <c r="G406" s="64">
        <f>№4!H256</f>
        <v>34.299999999999997</v>
      </c>
    </row>
    <row r="407" spans="1:7">
      <c r="A407" s="67" t="s">
        <v>67</v>
      </c>
      <c r="B407" s="31">
        <v>9900000000</v>
      </c>
      <c r="C407" s="89"/>
      <c r="D407" s="32" t="s">
        <v>506</v>
      </c>
      <c r="E407" s="64">
        <f>E408</f>
        <v>569.6</v>
      </c>
      <c r="F407" s="64">
        <f t="shared" ref="F407:G408" si="190">F408</f>
        <v>0</v>
      </c>
      <c r="G407" s="64">
        <f t="shared" si="190"/>
        <v>0</v>
      </c>
    </row>
    <row r="408" spans="1:7" ht="49.5">
      <c r="A408" s="67" t="s">
        <v>67</v>
      </c>
      <c r="B408" s="31">
        <v>9950000000</v>
      </c>
      <c r="C408" s="87"/>
      <c r="D408" s="5" t="s">
        <v>625</v>
      </c>
      <c r="E408" s="64">
        <f>E409</f>
        <v>569.6</v>
      </c>
      <c r="F408" s="64">
        <f t="shared" si="190"/>
        <v>0</v>
      </c>
      <c r="G408" s="64">
        <f t="shared" si="190"/>
        <v>0</v>
      </c>
    </row>
    <row r="409" spans="1:7" ht="49.5">
      <c r="A409" s="70" t="s">
        <v>67</v>
      </c>
      <c r="B409" s="31" t="s">
        <v>626</v>
      </c>
      <c r="C409" s="87"/>
      <c r="D409" s="5" t="s">
        <v>627</v>
      </c>
      <c r="E409" s="64">
        <f>E410+E411</f>
        <v>569.6</v>
      </c>
      <c r="F409" s="64">
        <f t="shared" ref="F409:G409" si="191">F410+F411</f>
        <v>0</v>
      </c>
      <c r="G409" s="64">
        <f t="shared" si="191"/>
        <v>0</v>
      </c>
    </row>
    <row r="410" spans="1:7" ht="33">
      <c r="A410" s="70" t="s">
        <v>67</v>
      </c>
      <c r="B410" s="31" t="s">
        <v>626</v>
      </c>
      <c r="C410" s="172" t="s">
        <v>96</v>
      </c>
      <c r="D410" s="173" t="s">
        <v>342</v>
      </c>
      <c r="E410" s="64">
        <f>№4!F260</f>
        <v>30</v>
      </c>
      <c r="F410" s="64">
        <f>№4!G260</f>
        <v>0</v>
      </c>
      <c r="G410" s="64">
        <f>№4!H260</f>
        <v>0</v>
      </c>
    </row>
    <row r="411" spans="1:7" ht="33">
      <c r="A411" s="70" t="s">
        <v>67</v>
      </c>
      <c r="B411" s="31" t="s">
        <v>626</v>
      </c>
      <c r="C411" s="174">
        <v>600</v>
      </c>
      <c r="D411" s="5" t="s">
        <v>117</v>
      </c>
      <c r="E411" s="64">
        <f>№4!F261</f>
        <v>539.6</v>
      </c>
      <c r="F411" s="64">
        <f>№4!G261</f>
        <v>0</v>
      </c>
      <c r="G411" s="64">
        <f>№4!H261</f>
        <v>0</v>
      </c>
    </row>
    <row r="412" spans="1:7">
      <c r="A412" s="60" t="s">
        <v>64</v>
      </c>
      <c r="B412" s="60" t="s">
        <v>93</v>
      </c>
      <c r="C412" s="60" t="s">
        <v>93</v>
      </c>
      <c r="D412" s="3" t="s">
        <v>56</v>
      </c>
      <c r="E412" s="62">
        <f>E413+E419+E436</f>
        <v>19970.400000000001</v>
      </c>
      <c r="F412" s="62">
        <f t="shared" ref="F412:G412" si="192">F413+F419+F436</f>
        <v>19891.400000000001</v>
      </c>
      <c r="G412" s="62">
        <f t="shared" si="192"/>
        <v>18870.900000000001</v>
      </c>
    </row>
    <row r="413" spans="1:7">
      <c r="A413" s="172" t="s">
        <v>80</v>
      </c>
      <c r="B413" s="172" t="s">
        <v>93</v>
      </c>
      <c r="C413" s="172" t="s">
        <v>93</v>
      </c>
      <c r="D413" s="173" t="s">
        <v>57</v>
      </c>
      <c r="E413" s="64">
        <f>E414</f>
        <v>1313.3</v>
      </c>
      <c r="F413" s="64">
        <f t="shared" ref="F413:G415" si="193">F414</f>
        <v>1773.5</v>
      </c>
      <c r="G413" s="64">
        <f t="shared" si="193"/>
        <v>1773.5</v>
      </c>
    </row>
    <row r="414" spans="1:7" ht="54" customHeight="1">
      <c r="A414" s="172" t="s">
        <v>80</v>
      </c>
      <c r="B414" s="172" t="s">
        <v>200</v>
      </c>
      <c r="C414" s="172" t="s">
        <v>93</v>
      </c>
      <c r="D414" s="173" t="s">
        <v>339</v>
      </c>
      <c r="E414" s="64">
        <f>E415</f>
        <v>1313.3</v>
      </c>
      <c r="F414" s="64">
        <f t="shared" si="193"/>
        <v>1773.5</v>
      </c>
      <c r="G414" s="64">
        <f t="shared" si="193"/>
        <v>1773.5</v>
      </c>
    </row>
    <row r="415" spans="1:7" ht="33">
      <c r="A415" s="172" t="s">
        <v>80</v>
      </c>
      <c r="B415" s="172" t="s">
        <v>249</v>
      </c>
      <c r="C415" s="172" t="s">
        <v>93</v>
      </c>
      <c r="D415" s="173" t="s">
        <v>154</v>
      </c>
      <c r="E415" s="64">
        <f>E416</f>
        <v>1313.3</v>
      </c>
      <c r="F415" s="64">
        <f t="shared" si="193"/>
        <v>1773.5</v>
      </c>
      <c r="G415" s="64">
        <f t="shared" si="193"/>
        <v>1773.5</v>
      </c>
    </row>
    <row r="416" spans="1:7" ht="66">
      <c r="A416" s="172" t="s">
        <v>80</v>
      </c>
      <c r="B416" s="172" t="s">
        <v>250</v>
      </c>
      <c r="C416" s="172" t="s">
        <v>93</v>
      </c>
      <c r="D416" s="173" t="s">
        <v>94</v>
      </c>
      <c r="E416" s="64">
        <f>E418+E417</f>
        <v>1313.3</v>
      </c>
      <c r="F416" s="64">
        <f t="shared" ref="F416:G416" si="194">F418+F417</f>
        <v>1773.5</v>
      </c>
      <c r="G416" s="64">
        <f t="shared" si="194"/>
        <v>1773.5</v>
      </c>
    </row>
    <row r="417" spans="1:7" ht="33">
      <c r="A417" s="172" t="s">
        <v>80</v>
      </c>
      <c r="B417" s="172" t="s">
        <v>250</v>
      </c>
      <c r="C417" s="172" t="s">
        <v>96</v>
      </c>
      <c r="D417" s="173" t="s">
        <v>342</v>
      </c>
      <c r="E417" s="64">
        <f>№4!F268</f>
        <v>105.9</v>
      </c>
      <c r="F417" s="64">
        <f>№4!G268</f>
        <v>0</v>
      </c>
      <c r="G417" s="64">
        <f>№4!H268</f>
        <v>0</v>
      </c>
    </row>
    <row r="418" spans="1:7">
      <c r="A418" s="172" t="s">
        <v>80</v>
      </c>
      <c r="B418" s="172" t="s">
        <v>250</v>
      </c>
      <c r="C418" s="172" t="s">
        <v>100</v>
      </c>
      <c r="D418" s="173" t="s">
        <v>101</v>
      </c>
      <c r="E418" s="64">
        <f>№4!F269</f>
        <v>1207.3999999999999</v>
      </c>
      <c r="F418" s="64">
        <f>№4!G269</f>
        <v>1773.5</v>
      </c>
      <c r="G418" s="64">
        <f>№4!H269</f>
        <v>1773.5</v>
      </c>
    </row>
    <row r="419" spans="1:7">
      <c r="A419" s="172" t="s">
        <v>65</v>
      </c>
      <c r="B419" s="172" t="s">
        <v>93</v>
      </c>
      <c r="C419" s="172" t="s">
        <v>93</v>
      </c>
      <c r="D419" s="173" t="s">
        <v>59</v>
      </c>
      <c r="E419" s="64">
        <f>E420+E426</f>
        <v>4234.8</v>
      </c>
      <c r="F419" s="64">
        <f t="shared" ref="F419:G419" si="195">F420+F426</f>
        <v>2625</v>
      </c>
      <c r="G419" s="64">
        <f t="shared" si="195"/>
        <v>2675.1</v>
      </c>
    </row>
    <row r="420" spans="1:7" ht="66">
      <c r="A420" s="172" t="s">
        <v>65</v>
      </c>
      <c r="B420" s="172" t="s">
        <v>236</v>
      </c>
      <c r="C420" s="172" t="s">
        <v>93</v>
      </c>
      <c r="D420" s="173" t="s">
        <v>456</v>
      </c>
      <c r="E420" s="64">
        <f>E421</f>
        <v>3546.8</v>
      </c>
      <c r="F420" s="64">
        <f t="shared" ref="F420:G422" si="196">F421</f>
        <v>1870.8</v>
      </c>
      <c r="G420" s="64">
        <f t="shared" si="196"/>
        <v>1908.3</v>
      </c>
    </row>
    <row r="421" spans="1:7" ht="33">
      <c r="A421" s="172" t="s">
        <v>65</v>
      </c>
      <c r="B421" s="172" t="s">
        <v>288</v>
      </c>
      <c r="C421" s="172" t="s">
        <v>93</v>
      </c>
      <c r="D421" s="173" t="s">
        <v>169</v>
      </c>
      <c r="E421" s="64">
        <f>E422+E424</f>
        <v>3546.8</v>
      </c>
      <c r="F421" s="64">
        <f t="shared" ref="F421:G421" si="197">F422+F424</f>
        <v>1870.8</v>
      </c>
      <c r="G421" s="64">
        <f t="shared" si="197"/>
        <v>1908.3</v>
      </c>
    </row>
    <row r="422" spans="1:7" ht="33">
      <c r="A422" s="172" t="s">
        <v>65</v>
      </c>
      <c r="B422" s="172" t="s">
        <v>480</v>
      </c>
      <c r="C422" s="172" t="s">
        <v>93</v>
      </c>
      <c r="D422" s="173" t="s">
        <v>170</v>
      </c>
      <c r="E422" s="64">
        <f>E423</f>
        <v>1762.7</v>
      </c>
      <c r="F422" s="64">
        <f t="shared" si="196"/>
        <v>1870.8</v>
      </c>
      <c r="G422" s="64">
        <f t="shared" si="196"/>
        <v>1908.3</v>
      </c>
    </row>
    <row r="423" spans="1:7">
      <c r="A423" s="172" t="s">
        <v>65</v>
      </c>
      <c r="B423" s="172" t="s">
        <v>480</v>
      </c>
      <c r="C423" s="172" t="s">
        <v>100</v>
      </c>
      <c r="D423" s="173" t="s">
        <v>101</v>
      </c>
      <c r="E423" s="64">
        <f>№4!F440</f>
        <v>1762.7</v>
      </c>
      <c r="F423" s="64">
        <f>№4!G440</f>
        <v>1870.8</v>
      </c>
      <c r="G423" s="64">
        <f>№4!H440</f>
        <v>1908.3</v>
      </c>
    </row>
    <row r="424" spans="1:7" ht="49.5">
      <c r="A424" s="172" t="s">
        <v>65</v>
      </c>
      <c r="B424" s="172" t="s">
        <v>589</v>
      </c>
      <c r="C424" s="172" t="s">
        <v>93</v>
      </c>
      <c r="D424" s="173" t="s">
        <v>590</v>
      </c>
      <c r="E424" s="64">
        <f>E425</f>
        <v>1784.1</v>
      </c>
      <c r="F424" s="64">
        <f t="shared" ref="F424:G424" si="198">F425</f>
        <v>0</v>
      </c>
      <c r="G424" s="64">
        <f t="shared" si="198"/>
        <v>0</v>
      </c>
    </row>
    <row r="425" spans="1:7">
      <c r="A425" s="172" t="s">
        <v>65</v>
      </c>
      <c r="B425" s="172" t="s">
        <v>589</v>
      </c>
      <c r="C425" s="172" t="s">
        <v>100</v>
      </c>
      <c r="D425" s="173" t="s">
        <v>101</v>
      </c>
      <c r="E425" s="64">
        <f>№4!F442</f>
        <v>1784.1</v>
      </c>
      <c r="F425" s="64">
        <f>№4!G442</f>
        <v>0</v>
      </c>
      <c r="G425" s="64">
        <f>№4!H442</f>
        <v>0</v>
      </c>
    </row>
    <row r="426" spans="1:7" ht="66">
      <c r="A426" s="172" t="s">
        <v>65</v>
      </c>
      <c r="B426" s="172" t="s">
        <v>200</v>
      </c>
      <c r="C426" s="172" t="s">
        <v>93</v>
      </c>
      <c r="D426" s="173" t="s">
        <v>339</v>
      </c>
      <c r="E426" s="64">
        <f>E427+E430</f>
        <v>688</v>
      </c>
      <c r="F426" s="64">
        <f t="shared" ref="F426:G426" si="199">F427+F430</f>
        <v>754.2</v>
      </c>
      <c r="G426" s="64">
        <f t="shared" si="199"/>
        <v>766.8</v>
      </c>
    </row>
    <row r="427" spans="1:7" ht="66">
      <c r="A427" s="172" t="s">
        <v>65</v>
      </c>
      <c r="B427" s="172" t="s">
        <v>213</v>
      </c>
      <c r="C427" s="172" t="s">
        <v>93</v>
      </c>
      <c r="D427" s="173" t="s">
        <v>155</v>
      </c>
      <c r="E427" s="64">
        <f>E428</f>
        <v>408</v>
      </c>
      <c r="F427" s="64">
        <f t="shared" ref="F427:G428" si="200">F428</f>
        <v>416.2</v>
      </c>
      <c r="G427" s="64">
        <f t="shared" si="200"/>
        <v>424.5</v>
      </c>
    </row>
    <row r="428" spans="1:7" ht="49.5">
      <c r="A428" s="172" t="s">
        <v>65</v>
      </c>
      <c r="B428" s="172" t="s">
        <v>251</v>
      </c>
      <c r="C428" s="172" t="s">
        <v>93</v>
      </c>
      <c r="D428" s="173" t="s">
        <v>417</v>
      </c>
      <c r="E428" s="64">
        <f>E429</f>
        <v>408</v>
      </c>
      <c r="F428" s="64">
        <f t="shared" si="200"/>
        <v>416.2</v>
      </c>
      <c r="G428" s="64">
        <f t="shared" si="200"/>
        <v>424.5</v>
      </c>
    </row>
    <row r="429" spans="1:7" ht="33">
      <c r="A429" s="172" t="s">
        <v>65</v>
      </c>
      <c r="B429" s="172" t="s">
        <v>251</v>
      </c>
      <c r="C429" s="172" t="s">
        <v>413</v>
      </c>
      <c r="D429" s="173" t="s">
        <v>414</v>
      </c>
      <c r="E429" s="64">
        <f>№4!F275</f>
        <v>408</v>
      </c>
      <c r="F429" s="64">
        <f>№4!G275</f>
        <v>416.2</v>
      </c>
      <c r="G429" s="64">
        <f>№4!H275</f>
        <v>424.5</v>
      </c>
    </row>
    <row r="430" spans="1:7" ht="33">
      <c r="A430" s="172" t="s">
        <v>65</v>
      </c>
      <c r="B430" s="172" t="s">
        <v>249</v>
      </c>
      <c r="C430" s="172" t="s">
        <v>93</v>
      </c>
      <c r="D430" s="173" t="s">
        <v>154</v>
      </c>
      <c r="E430" s="64">
        <f>E431+E434</f>
        <v>280</v>
      </c>
      <c r="F430" s="64">
        <f t="shared" ref="F430:G430" si="201">F431+F434</f>
        <v>338</v>
      </c>
      <c r="G430" s="64">
        <f t="shared" si="201"/>
        <v>342.3</v>
      </c>
    </row>
    <row r="431" spans="1:7" ht="49.5">
      <c r="A431" s="172" t="s">
        <v>65</v>
      </c>
      <c r="B431" s="172" t="s">
        <v>253</v>
      </c>
      <c r="C431" s="172" t="s">
        <v>93</v>
      </c>
      <c r="D431" s="173" t="s">
        <v>418</v>
      </c>
      <c r="E431" s="64">
        <f>E433+E432</f>
        <v>121</v>
      </c>
      <c r="F431" s="64">
        <f t="shared" ref="F431:G431" si="202">F433+F432</f>
        <v>121</v>
      </c>
      <c r="G431" s="64">
        <f t="shared" si="202"/>
        <v>121</v>
      </c>
    </row>
    <row r="432" spans="1:7" ht="33">
      <c r="A432" s="172" t="s">
        <v>65</v>
      </c>
      <c r="B432" s="172" t="s">
        <v>253</v>
      </c>
      <c r="C432" s="172" t="s">
        <v>96</v>
      </c>
      <c r="D432" s="173" t="s">
        <v>342</v>
      </c>
      <c r="E432" s="64">
        <f>№4!F279</f>
        <v>6.8</v>
      </c>
      <c r="F432" s="64">
        <f>№4!G279</f>
        <v>0</v>
      </c>
      <c r="G432" s="64">
        <f>№4!H279</f>
        <v>0</v>
      </c>
    </row>
    <row r="433" spans="1:7">
      <c r="A433" s="172" t="s">
        <v>65</v>
      </c>
      <c r="B433" s="172" t="s">
        <v>253</v>
      </c>
      <c r="C433" s="172" t="s">
        <v>100</v>
      </c>
      <c r="D433" s="173" t="s">
        <v>101</v>
      </c>
      <c r="E433" s="64">
        <f>№4!F280</f>
        <v>114.2</v>
      </c>
      <c r="F433" s="64">
        <f>№4!G280</f>
        <v>121</v>
      </c>
      <c r="G433" s="64">
        <f>№4!H280</f>
        <v>121</v>
      </c>
    </row>
    <row r="434" spans="1:7" ht="33">
      <c r="A434" s="172" t="s">
        <v>65</v>
      </c>
      <c r="B434" s="172" t="s">
        <v>252</v>
      </c>
      <c r="C434" s="172" t="s">
        <v>93</v>
      </c>
      <c r="D434" s="173" t="s">
        <v>196</v>
      </c>
      <c r="E434" s="64">
        <f>E435</f>
        <v>159</v>
      </c>
      <c r="F434" s="64">
        <f t="shared" ref="F434:G434" si="203">F435</f>
        <v>217</v>
      </c>
      <c r="G434" s="64">
        <f t="shared" si="203"/>
        <v>221.3</v>
      </c>
    </row>
    <row r="435" spans="1:7">
      <c r="A435" s="172" t="s">
        <v>65</v>
      </c>
      <c r="B435" s="172" t="s">
        <v>252</v>
      </c>
      <c r="C435" s="172" t="s">
        <v>100</v>
      </c>
      <c r="D435" s="173" t="s">
        <v>101</v>
      </c>
      <c r="E435" s="64">
        <f>№4!F283</f>
        <v>159</v>
      </c>
      <c r="F435" s="64">
        <f>№4!G283</f>
        <v>217</v>
      </c>
      <c r="G435" s="64">
        <f>№4!H283</f>
        <v>221.3</v>
      </c>
    </row>
    <row r="436" spans="1:7">
      <c r="A436" s="172" t="s">
        <v>126</v>
      </c>
      <c r="B436" s="172" t="s">
        <v>93</v>
      </c>
      <c r="C436" s="172" t="s">
        <v>93</v>
      </c>
      <c r="D436" s="173" t="s">
        <v>127</v>
      </c>
      <c r="E436" s="64">
        <f>E437+E442</f>
        <v>14422.300000000001</v>
      </c>
      <c r="F436" s="64">
        <f t="shared" ref="F436:G436" si="204">F437+F442</f>
        <v>15492.900000000001</v>
      </c>
      <c r="G436" s="64">
        <f t="shared" si="204"/>
        <v>14422.300000000001</v>
      </c>
    </row>
    <row r="437" spans="1:7" ht="49.5">
      <c r="A437" s="172" t="s">
        <v>126</v>
      </c>
      <c r="B437" s="172" t="s">
        <v>280</v>
      </c>
      <c r="C437" s="172" t="s">
        <v>93</v>
      </c>
      <c r="D437" s="173" t="s">
        <v>399</v>
      </c>
      <c r="E437" s="64">
        <f>E438</f>
        <v>9069.3000000000011</v>
      </c>
      <c r="F437" s="64">
        <f t="shared" ref="F437:G438" si="205">F438</f>
        <v>9069.3000000000011</v>
      </c>
      <c r="G437" s="64">
        <f t="shared" si="205"/>
        <v>9069.3000000000011</v>
      </c>
    </row>
    <row r="438" spans="1:7" ht="33">
      <c r="A438" s="172" t="s">
        <v>126</v>
      </c>
      <c r="B438" s="172" t="s">
        <v>281</v>
      </c>
      <c r="C438" s="172" t="s">
        <v>93</v>
      </c>
      <c r="D438" s="173" t="s">
        <v>114</v>
      </c>
      <c r="E438" s="64">
        <f>E439</f>
        <v>9069.3000000000011</v>
      </c>
      <c r="F438" s="64">
        <f t="shared" si="205"/>
        <v>9069.3000000000011</v>
      </c>
      <c r="G438" s="64">
        <f t="shared" si="205"/>
        <v>9069.3000000000011</v>
      </c>
    </row>
    <row r="439" spans="1:7" ht="66">
      <c r="A439" s="172" t="s">
        <v>126</v>
      </c>
      <c r="B439" s="172" t="s">
        <v>308</v>
      </c>
      <c r="C439" s="172" t="s">
        <v>93</v>
      </c>
      <c r="D439" s="173" t="s">
        <v>128</v>
      </c>
      <c r="E439" s="64">
        <f>E440+E441</f>
        <v>9069.3000000000011</v>
      </c>
      <c r="F439" s="64">
        <f t="shared" ref="F439:G439" si="206">F440+F441</f>
        <v>9069.3000000000011</v>
      </c>
      <c r="G439" s="64">
        <f t="shared" si="206"/>
        <v>9069.3000000000011</v>
      </c>
    </row>
    <row r="440" spans="1:7" ht="33">
      <c r="A440" s="172" t="s">
        <v>126</v>
      </c>
      <c r="B440" s="172" t="s">
        <v>308</v>
      </c>
      <c r="C440" s="172" t="s">
        <v>96</v>
      </c>
      <c r="D440" s="173" t="s">
        <v>342</v>
      </c>
      <c r="E440" s="64">
        <f>№4!F577</f>
        <v>250</v>
      </c>
      <c r="F440" s="64">
        <f>№4!G577</f>
        <v>264.2</v>
      </c>
      <c r="G440" s="64">
        <f>№4!H577</f>
        <v>264.2</v>
      </c>
    </row>
    <row r="441" spans="1:7">
      <c r="A441" s="172" t="s">
        <v>126</v>
      </c>
      <c r="B441" s="172" t="s">
        <v>308</v>
      </c>
      <c r="C441" s="172" t="s">
        <v>100</v>
      </c>
      <c r="D441" s="173" t="s">
        <v>101</v>
      </c>
      <c r="E441" s="64">
        <f>№4!F578</f>
        <v>8819.3000000000011</v>
      </c>
      <c r="F441" s="64">
        <f>№4!G578</f>
        <v>8805.1</v>
      </c>
      <c r="G441" s="64">
        <f>№4!H578</f>
        <v>8805.1</v>
      </c>
    </row>
    <row r="442" spans="1:7" ht="66">
      <c r="A442" s="172" t="s">
        <v>126</v>
      </c>
      <c r="B442" s="172" t="s">
        <v>236</v>
      </c>
      <c r="C442" s="172" t="s">
        <v>93</v>
      </c>
      <c r="D442" s="173" t="s">
        <v>456</v>
      </c>
      <c r="E442" s="64">
        <f>E443</f>
        <v>5353</v>
      </c>
      <c r="F442" s="64">
        <f t="shared" ref="F442:G444" si="207">F443</f>
        <v>6423.5999999999995</v>
      </c>
      <c r="G442" s="64">
        <f t="shared" si="207"/>
        <v>5353</v>
      </c>
    </row>
    <row r="443" spans="1:7" ht="66">
      <c r="A443" s="172" t="s">
        <v>126</v>
      </c>
      <c r="B443" s="172" t="s">
        <v>272</v>
      </c>
      <c r="C443" s="172" t="s">
        <v>93</v>
      </c>
      <c r="D443" s="173" t="s">
        <v>457</v>
      </c>
      <c r="E443" s="64">
        <f>E444</f>
        <v>5353</v>
      </c>
      <c r="F443" s="64">
        <f t="shared" si="207"/>
        <v>6423.5999999999995</v>
      </c>
      <c r="G443" s="64">
        <f t="shared" si="207"/>
        <v>5353</v>
      </c>
    </row>
    <row r="444" spans="1:7" ht="82.5">
      <c r="A444" s="172" t="s">
        <v>126</v>
      </c>
      <c r="B444" s="172" t="s">
        <v>316</v>
      </c>
      <c r="C444" s="172" t="s">
        <v>93</v>
      </c>
      <c r="D444" s="173" t="s">
        <v>614</v>
      </c>
      <c r="E444" s="64">
        <f>E445</f>
        <v>5353</v>
      </c>
      <c r="F444" s="64">
        <f t="shared" si="207"/>
        <v>6423.5999999999995</v>
      </c>
      <c r="G444" s="64">
        <f t="shared" si="207"/>
        <v>5353</v>
      </c>
    </row>
    <row r="445" spans="1:7" ht="49.5">
      <c r="A445" s="172" t="s">
        <v>126</v>
      </c>
      <c r="B445" s="172" t="s">
        <v>316</v>
      </c>
      <c r="C445" s="172" t="s">
        <v>99</v>
      </c>
      <c r="D445" s="173" t="s">
        <v>390</v>
      </c>
      <c r="E445" s="64">
        <f>№4!F364</f>
        <v>5353</v>
      </c>
      <c r="F445" s="64">
        <f>№4!G364</f>
        <v>6423.5999999999995</v>
      </c>
      <c r="G445" s="64">
        <f>№4!H364</f>
        <v>5353</v>
      </c>
    </row>
    <row r="446" spans="1:7">
      <c r="A446" s="60" t="s">
        <v>88</v>
      </c>
      <c r="B446" s="60" t="s">
        <v>93</v>
      </c>
      <c r="C446" s="60" t="s">
        <v>93</v>
      </c>
      <c r="D446" s="3" t="s">
        <v>55</v>
      </c>
      <c r="E446" s="62">
        <f>E447+E462</f>
        <v>16791.899999999998</v>
      </c>
      <c r="F446" s="62">
        <f>F447+F462</f>
        <v>13457.1</v>
      </c>
      <c r="G446" s="62">
        <f>G447+G462</f>
        <v>13503.7</v>
      </c>
    </row>
    <row r="447" spans="1:7">
      <c r="A447" s="172" t="s">
        <v>141</v>
      </c>
      <c r="B447" s="172" t="s">
        <v>93</v>
      </c>
      <c r="C447" s="172" t="s">
        <v>93</v>
      </c>
      <c r="D447" s="173" t="s">
        <v>89</v>
      </c>
      <c r="E447" s="64">
        <f>E448</f>
        <v>14381.699999999997</v>
      </c>
      <c r="F447" s="64">
        <f t="shared" ref="F447:G448" si="208">F448</f>
        <v>11167.6</v>
      </c>
      <c r="G447" s="64">
        <f t="shared" si="208"/>
        <v>11214.2</v>
      </c>
    </row>
    <row r="448" spans="1:7" ht="49.5">
      <c r="A448" s="172" t="s">
        <v>141</v>
      </c>
      <c r="B448" s="172" t="s">
        <v>276</v>
      </c>
      <c r="C448" s="172" t="s">
        <v>93</v>
      </c>
      <c r="D448" s="173" t="s">
        <v>464</v>
      </c>
      <c r="E448" s="64">
        <f>E449</f>
        <v>14381.699999999997</v>
      </c>
      <c r="F448" s="64">
        <f t="shared" si="208"/>
        <v>11167.6</v>
      </c>
      <c r="G448" s="64">
        <f t="shared" si="208"/>
        <v>11214.2</v>
      </c>
    </row>
    <row r="449" spans="1:7" ht="33">
      <c r="A449" s="172" t="s">
        <v>141</v>
      </c>
      <c r="B449" s="172" t="s">
        <v>277</v>
      </c>
      <c r="C449" s="172" t="s">
        <v>93</v>
      </c>
      <c r="D449" s="173" t="s">
        <v>139</v>
      </c>
      <c r="E449" s="64">
        <f>E452+E454+E458+E460+E450</f>
        <v>14381.699999999997</v>
      </c>
      <c r="F449" s="64">
        <f t="shared" ref="F449:G449" si="209">F452+F454+F458+F460+F450</f>
        <v>11167.6</v>
      </c>
      <c r="G449" s="64">
        <f t="shared" si="209"/>
        <v>11214.2</v>
      </c>
    </row>
    <row r="450" spans="1:7" ht="82.5">
      <c r="A450" s="172" t="s">
        <v>141</v>
      </c>
      <c r="B450" s="172" t="s">
        <v>603</v>
      </c>
      <c r="C450" s="172" t="s">
        <v>93</v>
      </c>
      <c r="D450" s="173" t="s">
        <v>604</v>
      </c>
      <c r="E450" s="64">
        <f>E451</f>
        <v>2467.1999999999998</v>
      </c>
      <c r="F450" s="64">
        <f t="shared" ref="F450:G450" si="210">F451</f>
        <v>0</v>
      </c>
      <c r="G450" s="64">
        <f t="shared" si="210"/>
        <v>0</v>
      </c>
    </row>
    <row r="451" spans="1:7" ht="33">
      <c r="A451" s="172" t="s">
        <v>141</v>
      </c>
      <c r="B451" s="172" t="s">
        <v>603</v>
      </c>
      <c r="C451" s="172" t="s">
        <v>96</v>
      </c>
      <c r="D451" s="173" t="s">
        <v>342</v>
      </c>
      <c r="E451" s="64">
        <f>№4!F458</f>
        <v>2467.1999999999998</v>
      </c>
      <c r="F451" s="64">
        <f>№4!G458</f>
        <v>0</v>
      </c>
      <c r="G451" s="64">
        <f>№4!H458</f>
        <v>0</v>
      </c>
    </row>
    <row r="452" spans="1:7" ht="49.5">
      <c r="A452" s="6" t="s">
        <v>141</v>
      </c>
      <c r="B452" s="6" t="s">
        <v>290</v>
      </c>
      <c r="C452" s="174"/>
      <c r="D452" s="5" t="s">
        <v>143</v>
      </c>
      <c r="E452" s="64">
        <f>E453</f>
        <v>9824.9</v>
      </c>
      <c r="F452" s="64">
        <f t="shared" ref="F452:G452" si="211">F453</f>
        <v>9799.1</v>
      </c>
      <c r="G452" s="64">
        <f t="shared" si="211"/>
        <v>9799.1</v>
      </c>
    </row>
    <row r="453" spans="1:7" ht="33">
      <c r="A453" s="6" t="s">
        <v>141</v>
      </c>
      <c r="B453" s="6" t="s">
        <v>290</v>
      </c>
      <c r="C453" s="174">
        <v>600</v>
      </c>
      <c r="D453" s="5" t="s">
        <v>117</v>
      </c>
      <c r="E453" s="64">
        <f>№4!F449</f>
        <v>9824.9</v>
      </c>
      <c r="F453" s="64">
        <f>№4!G449</f>
        <v>9799.1</v>
      </c>
      <c r="G453" s="64">
        <f>№4!H449</f>
        <v>9799.1</v>
      </c>
    </row>
    <row r="454" spans="1:7" ht="33">
      <c r="A454" s="172" t="s">
        <v>141</v>
      </c>
      <c r="B454" s="172" t="s">
        <v>289</v>
      </c>
      <c r="C454" s="172" t="s">
        <v>93</v>
      </c>
      <c r="D454" s="173" t="s">
        <v>142</v>
      </c>
      <c r="E454" s="64">
        <f>E455+E456+E457</f>
        <v>1070.4000000000001</v>
      </c>
      <c r="F454" s="64">
        <f t="shared" ref="F454:G454" si="212">F455+F456+F457</f>
        <v>1116.5999999999999</v>
      </c>
      <c r="G454" s="64">
        <f t="shared" si="212"/>
        <v>1163.2</v>
      </c>
    </row>
    <row r="455" spans="1:7" ht="82.5">
      <c r="A455" s="172" t="s">
        <v>141</v>
      </c>
      <c r="B455" s="172" t="s">
        <v>289</v>
      </c>
      <c r="C455" s="172" t="s">
        <v>95</v>
      </c>
      <c r="D455" s="173" t="s">
        <v>3</v>
      </c>
      <c r="E455" s="64">
        <f>№4!F451</f>
        <v>534.5</v>
      </c>
      <c r="F455" s="64">
        <f>№4!G451</f>
        <v>544.5</v>
      </c>
      <c r="G455" s="64">
        <f>№4!H451</f>
        <v>562.1</v>
      </c>
    </row>
    <row r="456" spans="1:7" ht="33">
      <c r="A456" s="172" t="s">
        <v>141</v>
      </c>
      <c r="B456" s="172" t="s">
        <v>289</v>
      </c>
      <c r="C456" s="172" t="s">
        <v>96</v>
      </c>
      <c r="D456" s="173" t="s">
        <v>342</v>
      </c>
      <c r="E456" s="64">
        <f>№4!F452</f>
        <v>439.40000000000003</v>
      </c>
      <c r="F456" s="64">
        <f>№4!G452</f>
        <v>501.3</v>
      </c>
      <c r="G456" s="64">
        <f>№4!H452</f>
        <v>530.29999999999995</v>
      </c>
    </row>
    <row r="457" spans="1:7">
      <c r="A457" s="172" t="s">
        <v>141</v>
      </c>
      <c r="B457" s="172" t="s">
        <v>289</v>
      </c>
      <c r="C457" s="172" t="s">
        <v>97</v>
      </c>
      <c r="D457" s="173" t="s">
        <v>98</v>
      </c>
      <c r="E457" s="64">
        <f>№4!F453</f>
        <v>96.5</v>
      </c>
      <c r="F457" s="64">
        <f>№4!G453</f>
        <v>70.8</v>
      </c>
      <c r="G457" s="64">
        <f>№4!H453</f>
        <v>70.8</v>
      </c>
    </row>
    <row r="458" spans="1:7" ht="49.5">
      <c r="A458" s="172" t="s">
        <v>141</v>
      </c>
      <c r="B458" s="172" t="s">
        <v>291</v>
      </c>
      <c r="C458" s="172" t="s">
        <v>93</v>
      </c>
      <c r="D458" s="173" t="s">
        <v>144</v>
      </c>
      <c r="E458" s="64">
        <f>E459</f>
        <v>251.9</v>
      </c>
      <c r="F458" s="64">
        <f t="shared" ref="F458:G458" si="213">F459</f>
        <v>251.9</v>
      </c>
      <c r="G458" s="64">
        <f t="shared" si="213"/>
        <v>251.9</v>
      </c>
    </row>
    <row r="459" spans="1:7" ht="33">
      <c r="A459" s="172" t="s">
        <v>141</v>
      </c>
      <c r="B459" s="172" t="s">
        <v>291</v>
      </c>
      <c r="C459" s="172" t="s">
        <v>413</v>
      </c>
      <c r="D459" s="173" t="s">
        <v>414</v>
      </c>
      <c r="E459" s="64">
        <f>№4!F455</f>
        <v>251.9</v>
      </c>
      <c r="F459" s="64">
        <f>№4!G455</f>
        <v>251.9</v>
      </c>
      <c r="G459" s="64">
        <f>№4!H455</f>
        <v>251.9</v>
      </c>
    </row>
    <row r="460" spans="1:7" ht="82.5">
      <c r="A460" s="172" t="s">
        <v>141</v>
      </c>
      <c r="B460" s="172" t="s">
        <v>514</v>
      </c>
      <c r="C460" s="172" t="s">
        <v>93</v>
      </c>
      <c r="D460" s="173" t="s">
        <v>599</v>
      </c>
      <c r="E460" s="64">
        <f>E461</f>
        <v>767.3</v>
      </c>
      <c r="F460" s="64">
        <f t="shared" ref="F460:G460" si="214">F461</f>
        <v>0</v>
      </c>
      <c r="G460" s="64">
        <f t="shared" si="214"/>
        <v>0</v>
      </c>
    </row>
    <row r="461" spans="1:7" ht="33">
      <c r="A461" s="172" t="s">
        <v>141</v>
      </c>
      <c r="B461" s="172" t="s">
        <v>514</v>
      </c>
      <c r="C461" s="172" t="s">
        <v>96</v>
      </c>
      <c r="D461" s="173" t="s">
        <v>342</v>
      </c>
      <c r="E461" s="64">
        <f>№4!F460</f>
        <v>767.3</v>
      </c>
      <c r="F461" s="64">
        <f>№4!G460</f>
        <v>0</v>
      </c>
      <c r="G461" s="64">
        <f>№4!H460</f>
        <v>0</v>
      </c>
    </row>
    <row r="462" spans="1:7" ht="33">
      <c r="A462" s="172" t="s">
        <v>145</v>
      </c>
      <c r="B462" s="172" t="s">
        <v>93</v>
      </c>
      <c r="C462" s="172" t="s">
        <v>93</v>
      </c>
      <c r="D462" s="173" t="s">
        <v>0</v>
      </c>
      <c r="E462" s="64">
        <f>E463</f>
        <v>2410.1999999999998</v>
      </c>
      <c r="F462" s="64">
        <f t="shared" ref="F462:G464" si="215">F463</f>
        <v>2289.5</v>
      </c>
      <c r="G462" s="64">
        <f t="shared" si="215"/>
        <v>2289.5</v>
      </c>
    </row>
    <row r="463" spans="1:7" ht="49.5">
      <c r="A463" s="172" t="s">
        <v>145</v>
      </c>
      <c r="B463" s="172" t="s">
        <v>276</v>
      </c>
      <c r="C463" s="172" t="s">
        <v>93</v>
      </c>
      <c r="D463" s="173" t="s">
        <v>464</v>
      </c>
      <c r="E463" s="64">
        <f>E464</f>
        <v>2410.1999999999998</v>
      </c>
      <c r="F463" s="64">
        <f t="shared" si="215"/>
        <v>2289.5</v>
      </c>
      <c r="G463" s="64">
        <f t="shared" si="215"/>
        <v>2289.5</v>
      </c>
    </row>
    <row r="464" spans="1:7">
      <c r="A464" s="172" t="s">
        <v>145</v>
      </c>
      <c r="B464" s="172" t="s">
        <v>292</v>
      </c>
      <c r="C464" s="172" t="s">
        <v>93</v>
      </c>
      <c r="D464" s="173" t="s">
        <v>2</v>
      </c>
      <c r="E464" s="64">
        <f>E465</f>
        <v>2410.1999999999998</v>
      </c>
      <c r="F464" s="64">
        <f t="shared" si="215"/>
        <v>2289.5</v>
      </c>
      <c r="G464" s="64">
        <f t="shared" si="215"/>
        <v>2289.5</v>
      </c>
    </row>
    <row r="465" spans="1:7" ht="72" customHeight="1">
      <c r="A465" s="172" t="s">
        <v>145</v>
      </c>
      <c r="B465" s="172" t="s">
        <v>293</v>
      </c>
      <c r="C465" s="172" t="s">
        <v>93</v>
      </c>
      <c r="D465" s="173" t="s">
        <v>343</v>
      </c>
      <c r="E465" s="64">
        <f>E466+E467+E468</f>
        <v>2410.1999999999998</v>
      </c>
      <c r="F465" s="64">
        <f t="shared" ref="F465:G465" si="216">F466+F467+F468</f>
        <v>2289.5</v>
      </c>
      <c r="G465" s="64">
        <f t="shared" si="216"/>
        <v>2289.5</v>
      </c>
    </row>
    <row r="466" spans="1:7" ht="82.5">
      <c r="A466" s="172" t="s">
        <v>145</v>
      </c>
      <c r="B466" s="172" t="s">
        <v>293</v>
      </c>
      <c r="C466" s="172" t="s">
        <v>95</v>
      </c>
      <c r="D466" s="173" t="s">
        <v>3</v>
      </c>
      <c r="E466" s="64">
        <f>№4!F466</f>
        <v>2138.6999999999998</v>
      </c>
      <c r="F466" s="64">
        <f>№4!G466</f>
        <v>2035.7</v>
      </c>
      <c r="G466" s="64">
        <f>№4!H466</f>
        <v>2035.7</v>
      </c>
    </row>
    <row r="467" spans="1:7" ht="33">
      <c r="A467" s="172" t="s">
        <v>145</v>
      </c>
      <c r="B467" s="172" t="s">
        <v>293</v>
      </c>
      <c r="C467" s="172" t="s">
        <v>96</v>
      </c>
      <c r="D467" s="173" t="s">
        <v>342</v>
      </c>
      <c r="E467" s="64">
        <f>№4!F467</f>
        <v>271</v>
      </c>
      <c r="F467" s="64">
        <f>№4!G467</f>
        <v>253.2</v>
      </c>
      <c r="G467" s="64">
        <f>№4!H467</f>
        <v>253.2</v>
      </c>
    </row>
    <row r="468" spans="1:7">
      <c r="A468" s="172" t="s">
        <v>145</v>
      </c>
      <c r="B468" s="172" t="s">
        <v>293</v>
      </c>
      <c r="C468" s="172" t="s">
        <v>97</v>
      </c>
      <c r="D468" s="173" t="s">
        <v>98</v>
      </c>
      <c r="E468" s="64">
        <f>№4!F468</f>
        <v>0.5</v>
      </c>
      <c r="F468" s="64">
        <f>№4!G468</f>
        <v>0.6</v>
      </c>
      <c r="G468" s="64">
        <f>№4!H468</f>
        <v>0.6</v>
      </c>
    </row>
    <row r="469" spans="1:7">
      <c r="A469" s="60" t="s">
        <v>332</v>
      </c>
      <c r="B469" s="60" t="s">
        <v>93</v>
      </c>
      <c r="C469" s="60" t="s">
        <v>93</v>
      </c>
      <c r="D469" s="3" t="s">
        <v>90</v>
      </c>
      <c r="E469" s="62">
        <f>E470</f>
        <v>2554.5</v>
      </c>
      <c r="F469" s="62">
        <f t="shared" ref="F469:G471" si="217">F470</f>
        <v>2110</v>
      </c>
      <c r="G469" s="62">
        <f t="shared" si="217"/>
        <v>2152.1999999999998</v>
      </c>
    </row>
    <row r="470" spans="1:7" ht="33">
      <c r="A470" s="172" t="s">
        <v>91</v>
      </c>
      <c r="B470" s="172" t="s">
        <v>93</v>
      </c>
      <c r="C470" s="172" t="s">
        <v>93</v>
      </c>
      <c r="D470" s="173" t="s">
        <v>92</v>
      </c>
      <c r="E470" s="64">
        <f>E471</f>
        <v>2554.5</v>
      </c>
      <c r="F470" s="64">
        <f t="shared" si="217"/>
        <v>2110</v>
      </c>
      <c r="G470" s="64">
        <f t="shared" si="217"/>
        <v>2152.1999999999998</v>
      </c>
    </row>
    <row r="471" spans="1:7" ht="55.5" customHeight="1">
      <c r="A471" s="172" t="s">
        <v>91</v>
      </c>
      <c r="B471" s="172" t="s">
        <v>200</v>
      </c>
      <c r="C471" s="172" t="s">
        <v>93</v>
      </c>
      <c r="D471" s="173" t="s">
        <v>339</v>
      </c>
      <c r="E471" s="64">
        <f>E472</f>
        <v>2554.5</v>
      </c>
      <c r="F471" s="64">
        <f t="shared" si="217"/>
        <v>2110</v>
      </c>
      <c r="G471" s="64">
        <f t="shared" si="217"/>
        <v>2152.1999999999998</v>
      </c>
    </row>
    <row r="472" spans="1:7" ht="66">
      <c r="A472" s="172" t="s">
        <v>91</v>
      </c>
      <c r="B472" s="172" t="s">
        <v>213</v>
      </c>
      <c r="C472" s="172" t="s">
        <v>93</v>
      </c>
      <c r="D472" s="173" t="s">
        <v>155</v>
      </c>
      <c r="E472" s="64">
        <f>E475+E477+E479+E473</f>
        <v>2554.5</v>
      </c>
      <c r="F472" s="64">
        <f t="shared" ref="F472:G472" si="218">F475+F477+F479+F473</f>
        <v>2110</v>
      </c>
      <c r="G472" s="64">
        <f t="shared" si="218"/>
        <v>2152.1999999999998</v>
      </c>
    </row>
    <row r="473" spans="1:7" ht="99">
      <c r="A473" s="15" t="s">
        <v>91</v>
      </c>
      <c r="B473" s="6" t="s">
        <v>586</v>
      </c>
      <c r="C473" s="174"/>
      <c r="D473" s="5" t="s">
        <v>587</v>
      </c>
      <c r="E473" s="64">
        <f>E474</f>
        <v>485.9</v>
      </c>
      <c r="F473" s="64">
        <f t="shared" ref="F473:G473" si="219">F474</f>
        <v>0</v>
      </c>
      <c r="G473" s="64">
        <f t="shared" si="219"/>
        <v>0</v>
      </c>
    </row>
    <row r="474" spans="1:7">
      <c r="A474" s="15" t="s">
        <v>91</v>
      </c>
      <c r="B474" s="6" t="s">
        <v>586</v>
      </c>
      <c r="C474" s="174" t="s">
        <v>97</v>
      </c>
      <c r="D474" s="5" t="s">
        <v>98</v>
      </c>
      <c r="E474" s="64">
        <f>№4!F290</f>
        <v>485.9</v>
      </c>
      <c r="F474" s="64">
        <f>№4!G290</f>
        <v>0</v>
      </c>
      <c r="G474" s="64">
        <f>№4!H290</f>
        <v>0</v>
      </c>
    </row>
    <row r="475" spans="1:7" ht="99">
      <c r="A475" s="172" t="s">
        <v>91</v>
      </c>
      <c r="B475" s="172" t="s">
        <v>254</v>
      </c>
      <c r="C475" s="172" t="s">
        <v>93</v>
      </c>
      <c r="D475" s="173" t="s">
        <v>423</v>
      </c>
      <c r="E475" s="64">
        <f>E476</f>
        <v>942.5</v>
      </c>
      <c r="F475" s="64">
        <f t="shared" ref="F475:G475" si="220">F476</f>
        <v>961.4</v>
      </c>
      <c r="G475" s="64">
        <f t="shared" si="220"/>
        <v>980.6</v>
      </c>
    </row>
    <row r="476" spans="1:7">
      <c r="A476" s="172" t="s">
        <v>91</v>
      </c>
      <c r="B476" s="172" t="s">
        <v>254</v>
      </c>
      <c r="C476" s="172" t="s">
        <v>97</v>
      </c>
      <c r="D476" s="173" t="s">
        <v>98</v>
      </c>
      <c r="E476" s="64">
        <f>№4!F292</f>
        <v>942.5</v>
      </c>
      <c r="F476" s="64">
        <f>№4!G292</f>
        <v>961.4</v>
      </c>
      <c r="G476" s="64">
        <f>№4!H292</f>
        <v>980.6</v>
      </c>
    </row>
    <row r="477" spans="1:7" ht="99">
      <c r="A477" s="172" t="s">
        <v>91</v>
      </c>
      <c r="B477" s="172" t="s">
        <v>255</v>
      </c>
      <c r="C477" s="172" t="s">
        <v>93</v>
      </c>
      <c r="D477" s="173" t="s">
        <v>193</v>
      </c>
      <c r="E477" s="64">
        <f>E478</f>
        <v>489.6</v>
      </c>
      <c r="F477" s="64">
        <f t="shared" ref="F477:G477" si="221">F478</f>
        <v>499.4</v>
      </c>
      <c r="G477" s="64">
        <f t="shared" si="221"/>
        <v>509.4</v>
      </c>
    </row>
    <row r="478" spans="1:7">
      <c r="A478" s="172" t="s">
        <v>91</v>
      </c>
      <c r="B478" s="172" t="s">
        <v>255</v>
      </c>
      <c r="C478" s="172" t="s">
        <v>97</v>
      </c>
      <c r="D478" s="173" t="s">
        <v>98</v>
      </c>
      <c r="E478" s="64">
        <v>489.6</v>
      </c>
      <c r="F478" s="64">
        <v>499.4</v>
      </c>
      <c r="G478" s="64">
        <v>509.4</v>
      </c>
    </row>
    <row r="479" spans="1:7" ht="82.5">
      <c r="A479" s="172" t="s">
        <v>91</v>
      </c>
      <c r="B479" s="172" t="s">
        <v>424</v>
      </c>
      <c r="C479" s="172" t="s">
        <v>93</v>
      </c>
      <c r="D479" s="173" t="s">
        <v>425</v>
      </c>
      <c r="E479" s="64">
        <f>E480</f>
        <v>636.5</v>
      </c>
      <c r="F479" s="64">
        <f t="shared" ref="F479:G479" si="222">F480</f>
        <v>649.20000000000005</v>
      </c>
      <c r="G479" s="64">
        <f t="shared" si="222"/>
        <v>662.2</v>
      </c>
    </row>
    <row r="480" spans="1:7">
      <c r="A480" s="172" t="s">
        <v>91</v>
      </c>
      <c r="B480" s="172" t="s">
        <v>424</v>
      </c>
      <c r="C480" s="172" t="s">
        <v>97</v>
      </c>
      <c r="D480" s="173" t="s">
        <v>98</v>
      </c>
      <c r="E480" s="64">
        <f>№4!F296</f>
        <v>636.5</v>
      </c>
      <c r="F480" s="64">
        <f>№4!G296</f>
        <v>649.20000000000005</v>
      </c>
      <c r="G480" s="64">
        <f>№4!H296</f>
        <v>662.2</v>
      </c>
    </row>
    <row r="481" spans="1:7" ht="33">
      <c r="A481" s="60" t="s">
        <v>333</v>
      </c>
      <c r="B481" s="60" t="s">
        <v>93</v>
      </c>
      <c r="C481" s="60" t="s">
        <v>93</v>
      </c>
      <c r="D481" s="3" t="s">
        <v>504</v>
      </c>
      <c r="E481" s="62">
        <f>E482</f>
        <v>525.5</v>
      </c>
      <c r="F481" s="62">
        <f t="shared" ref="F481:G485" si="223">F482</f>
        <v>237.3</v>
      </c>
      <c r="G481" s="62">
        <f t="shared" si="223"/>
        <v>0</v>
      </c>
    </row>
    <row r="482" spans="1:7" ht="33">
      <c r="A482" s="172" t="s">
        <v>334</v>
      </c>
      <c r="B482" s="172" t="s">
        <v>93</v>
      </c>
      <c r="C482" s="172" t="s">
        <v>93</v>
      </c>
      <c r="D482" s="173" t="s">
        <v>335</v>
      </c>
      <c r="E482" s="64">
        <f>E483</f>
        <v>525.5</v>
      </c>
      <c r="F482" s="64">
        <f t="shared" si="223"/>
        <v>237.3</v>
      </c>
      <c r="G482" s="64">
        <f t="shared" si="223"/>
        <v>0</v>
      </c>
    </row>
    <row r="483" spans="1:7" ht="49.5">
      <c r="A483" s="172" t="s">
        <v>334</v>
      </c>
      <c r="B483" s="172" t="s">
        <v>256</v>
      </c>
      <c r="C483" s="172" t="s">
        <v>93</v>
      </c>
      <c r="D483" s="173" t="s">
        <v>426</v>
      </c>
      <c r="E483" s="64">
        <f>E484</f>
        <v>525.5</v>
      </c>
      <c r="F483" s="64">
        <f t="shared" si="223"/>
        <v>237.3</v>
      </c>
      <c r="G483" s="64">
        <f t="shared" si="223"/>
        <v>0</v>
      </c>
    </row>
    <row r="484" spans="1:7" ht="49.5">
      <c r="A484" s="172" t="s">
        <v>334</v>
      </c>
      <c r="B484" s="172" t="s">
        <v>440</v>
      </c>
      <c r="C484" s="172" t="s">
        <v>93</v>
      </c>
      <c r="D484" s="173" t="s">
        <v>441</v>
      </c>
      <c r="E484" s="64">
        <f>E485</f>
        <v>525.5</v>
      </c>
      <c r="F484" s="64">
        <f t="shared" si="223"/>
        <v>237.3</v>
      </c>
      <c r="G484" s="64">
        <f t="shared" si="223"/>
        <v>0</v>
      </c>
    </row>
    <row r="485" spans="1:7">
      <c r="A485" s="172" t="s">
        <v>334</v>
      </c>
      <c r="B485" s="172" t="s">
        <v>444</v>
      </c>
      <c r="C485" s="172" t="s">
        <v>93</v>
      </c>
      <c r="D485" s="173" t="s">
        <v>445</v>
      </c>
      <c r="E485" s="64">
        <f>E486</f>
        <v>525.5</v>
      </c>
      <c r="F485" s="64">
        <f t="shared" si="223"/>
        <v>237.3</v>
      </c>
      <c r="G485" s="64">
        <f t="shared" si="223"/>
        <v>0</v>
      </c>
    </row>
    <row r="486" spans="1:7" ht="33">
      <c r="A486" s="172" t="s">
        <v>334</v>
      </c>
      <c r="B486" s="172" t="s">
        <v>444</v>
      </c>
      <c r="C486" s="172" t="s">
        <v>446</v>
      </c>
      <c r="D486" s="173" t="s">
        <v>447</v>
      </c>
      <c r="E486" s="64">
        <f>№4!F325</f>
        <v>525.5</v>
      </c>
      <c r="F486" s="64">
        <f>№4!G325</f>
        <v>237.3</v>
      </c>
      <c r="G486" s="64">
        <f>№4!H325</f>
        <v>0</v>
      </c>
    </row>
  </sheetData>
  <mergeCells count="9">
    <mergeCell ref="A1:G1"/>
    <mergeCell ref="A2:G2"/>
    <mergeCell ref="A3:A5"/>
    <mergeCell ref="B3:B5"/>
    <mergeCell ref="C3:C5"/>
    <mergeCell ref="D3:D5"/>
    <mergeCell ref="E3:G3"/>
    <mergeCell ref="E4:E5"/>
    <mergeCell ref="F4:G4"/>
  </mergeCells>
  <pageMargins left="0.59055118110236227" right="0.19685039370078741" top="0.19685039370078741" bottom="0.19685039370078741" header="0.31496062992125984" footer="0.31496062992125984"/>
  <pageSetup paperSize="9" scale="75" fitToHeight="0" orientation="portrait" r:id="rId1"/>
  <headerFooter>
    <oddFooter>&amp;Ф</oddFooter>
  </headerFooter>
</worksheet>
</file>

<file path=xl/worksheets/sheet6.xml><?xml version="1.0" encoding="utf-8"?>
<worksheet xmlns="http://schemas.openxmlformats.org/spreadsheetml/2006/main" xmlns:r="http://schemas.openxmlformats.org/officeDocument/2006/relationships">
  <sheetPr codeName="Лист6">
    <pageSetUpPr fitToPage="1"/>
  </sheetPr>
  <dimension ref="A1:G85"/>
  <sheetViews>
    <sheetView topLeftCell="A73" workbookViewId="0">
      <selection activeCell="J8" sqref="J8"/>
    </sheetView>
  </sheetViews>
  <sheetFormatPr defaultColWidth="8.85546875" defaultRowHeight="16.5"/>
  <cols>
    <col min="1" max="1" width="9" style="75" customWidth="1"/>
    <col min="2" max="2" width="5.7109375" style="75" customWidth="1"/>
    <col min="3" max="3" width="8.7109375" style="75" customWidth="1"/>
    <col min="4" max="4" width="52.85546875" style="75" customWidth="1"/>
    <col min="5" max="5" width="11.7109375" style="75" customWidth="1"/>
    <col min="6" max="6" width="11.28515625" style="75" customWidth="1"/>
    <col min="7" max="7" width="12.7109375" style="75" customWidth="1"/>
    <col min="8" max="16384" width="8.85546875" style="75"/>
  </cols>
  <sheetData>
    <row r="1" spans="1:7" ht="51.6" customHeight="1">
      <c r="A1" s="211" t="s">
        <v>998</v>
      </c>
      <c r="B1" s="211"/>
      <c r="C1" s="211"/>
      <c r="D1" s="211"/>
      <c r="E1" s="211"/>
      <c r="F1" s="211"/>
      <c r="G1" s="211"/>
    </row>
    <row r="2" spans="1:7" ht="63" customHeight="1">
      <c r="A2" s="212" t="s">
        <v>495</v>
      </c>
      <c r="B2" s="212"/>
      <c r="C2" s="212"/>
      <c r="D2" s="212"/>
      <c r="E2" s="212"/>
      <c r="F2" s="212"/>
      <c r="G2" s="212"/>
    </row>
    <row r="3" spans="1:7" ht="20.65" customHeight="1">
      <c r="A3" s="213" t="s">
        <v>181</v>
      </c>
      <c r="B3" s="213" t="s">
        <v>180</v>
      </c>
      <c r="C3" s="213" t="s">
        <v>21</v>
      </c>
      <c r="D3" s="213" t="s">
        <v>24</v>
      </c>
      <c r="E3" s="213" t="s">
        <v>311</v>
      </c>
      <c r="F3" s="213"/>
      <c r="G3" s="213"/>
    </row>
    <row r="4" spans="1:7" ht="19.5" customHeight="1">
      <c r="A4" s="213" t="s">
        <v>93</v>
      </c>
      <c r="B4" s="213" t="s">
        <v>93</v>
      </c>
      <c r="C4" s="213" t="s">
        <v>93</v>
      </c>
      <c r="D4" s="213" t="s">
        <v>93</v>
      </c>
      <c r="E4" s="213" t="s">
        <v>318</v>
      </c>
      <c r="F4" s="213" t="s">
        <v>328</v>
      </c>
      <c r="G4" s="213"/>
    </row>
    <row r="5" spans="1:7" ht="22.9" customHeight="1">
      <c r="A5" s="213" t="s">
        <v>93</v>
      </c>
      <c r="B5" s="213" t="s">
        <v>93</v>
      </c>
      <c r="C5" s="213" t="s">
        <v>93</v>
      </c>
      <c r="D5" s="213" t="s">
        <v>93</v>
      </c>
      <c r="E5" s="213" t="s">
        <v>318</v>
      </c>
      <c r="F5" s="94" t="s">
        <v>319</v>
      </c>
      <c r="G5" s="94" t="s">
        <v>320</v>
      </c>
    </row>
    <row r="6" spans="1:7" ht="20.85" customHeight="1">
      <c r="A6" s="94" t="s">
        <v>6</v>
      </c>
      <c r="B6" s="94" t="s">
        <v>104</v>
      </c>
      <c r="C6" s="94" t="s">
        <v>105</v>
      </c>
      <c r="D6" s="94" t="s">
        <v>106</v>
      </c>
      <c r="E6" s="94" t="s">
        <v>107</v>
      </c>
      <c r="F6" s="94" t="s">
        <v>108</v>
      </c>
      <c r="G6" s="94" t="s">
        <v>337</v>
      </c>
    </row>
    <row r="7" spans="1:7" ht="21" customHeight="1">
      <c r="A7" s="94" t="s">
        <v>93</v>
      </c>
      <c r="B7" s="94" t="s">
        <v>93</v>
      </c>
      <c r="C7" s="94" t="s">
        <v>93</v>
      </c>
      <c r="D7" s="76" t="s">
        <v>1</v>
      </c>
      <c r="E7" s="77">
        <f>E8+E17+E20+E25+E30+E35+E40+E45+E60+E65+E74</f>
        <v>756431.40000000014</v>
      </c>
      <c r="F7" s="77">
        <f t="shared" ref="F7:G7" si="0">F8+F17+F20+F25+F30+F35+F40+F45+F60+F65+F74</f>
        <v>624418.9</v>
      </c>
      <c r="G7" s="77">
        <f t="shared" si="0"/>
        <v>598970.5</v>
      </c>
    </row>
    <row r="8" spans="1:7" ht="66">
      <c r="A8" s="78" t="s">
        <v>182</v>
      </c>
      <c r="B8" s="79" t="s">
        <v>93</v>
      </c>
      <c r="C8" s="79" t="s">
        <v>93</v>
      </c>
      <c r="D8" s="79" t="s">
        <v>399</v>
      </c>
      <c r="E8" s="77">
        <f>E9+E11+E13+E15</f>
        <v>451729.90000000008</v>
      </c>
      <c r="F8" s="77">
        <f t="shared" ref="F8:G8" si="1">F9+F11+F13+F15</f>
        <v>420175.60000000003</v>
      </c>
      <c r="G8" s="77">
        <f t="shared" si="1"/>
        <v>415317.39999999997</v>
      </c>
    </row>
    <row r="9" spans="1:7" ht="49.5">
      <c r="A9" s="94" t="s">
        <v>182</v>
      </c>
      <c r="B9" s="94" t="s">
        <v>6</v>
      </c>
      <c r="C9" s="80" t="s">
        <v>93</v>
      </c>
      <c r="D9" s="81" t="s">
        <v>114</v>
      </c>
      <c r="E9" s="82">
        <f>E10</f>
        <v>431300.00000000012</v>
      </c>
      <c r="F9" s="82">
        <f t="shared" ref="F9:G9" si="2">F10</f>
        <v>400906.9</v>
      </c>
      <c r="G9" s="82">
        <f t="shared" si="2"/>
        <v>396035.6</v>
      </c>
    </row>
    <row r="10" spans="1:7" ht="33">
      <c r="A10" s="94" t="s">
        <v>182</v>
      </c>
      <c r="B10" s="94" t="s">
        <v>6</v>
      </c>
      <c r="C10" s="94" t="s">
        <v>14</v>
      </c>
      <c r="D10" s="93" t="s">
        <v>524</v>
      </c>
      <c r="E10" s="82">
        <f>№7!D9</f>
        <v>431300.00000000012</v>
      </c>
      <c r="F10" s="82">
        <f>№7!E9</f>
        <v>400906.9</v>
      </c>
      <c r="G10" s="82">
        <f>№7!F9</f>
        <v>396035.6</v>
      </c>
    </row>
    <row r="11" spans="1:7" ht="66">
      <c r="A11" s="94" t="s">
        <v>182</v>
      </c>
      <c r="B11" s="94" t="s">
        <v>104</v>
      </c>
      <c r="C11" s="80" t="s">
        <v>93</v>
      </c>
      <c r="D11" s="81" t="s">
        <v>469</v>
      </c>
      <c r="E11" s="82">
        <f>E12</f>
        <v>5618.1</v>
      </c>
      <c r="F11" s="82">
        <f t="shared" ref="F11:G11" si="3">F12</f>
        <v>5340.5</v>
      </c>
      <c r="G11" s="82">
        <f t="shared" si="3"/>
        <v>5353.5999999999995</v>
      </c>
    </row>
    <row r="12" spans="1:7" ht="49.5">
      <c r="A12" s="94" t="s">
        <v>182</v>
      </c>
      <c r="B12" s="94" t="s">
        <v>104</v>
      </c>
      <c r="C12" s="94" t="s">
        <v>7</v>
      </c>
      <c r="D12" s="81" t="s">
        <v>11</v>
      </c>
      <c r="E12" s="82">
        <f>№7!D69</f>
        <v>5618.1</v>
      </c>
      <c r="F12" s="82">
        <f>№7!E69</f>
        <v>5340.5</v>
      </c>
      <c r="G12" s="82">
        <f>№7!F69</f>
        <v>5353.5999999999995</v>
      </c>
    </row>
    <row r="13" spans="1:7" ht="99">
      <c r="A13" s="94" t="s">
        <v>182</v>
      </c>
      <c r="B13" s="94" t="s">
        <v>105</v>
      </c>
      <c r="C13" s="80" t="s">
        <v>93</v>
      </c>
      <c r="D13" s="81" t="s">
        <v>401</v>
      </c>
      <c r="E13" s="82">
        <f>E14</f>
        <v>807.09999999999991</v>
      </c>
      <c r="F13" s="82">
        <f t="shared" ref="F13:G13" si="4">F14</f>
        <v>0</v>
      </c>
      <c r="G13" s="82">
        <f t="shared" si="4"/>
        <v>0</v>
      </c>
    </row>
    <row r="14" spans="1:7" ht="33">
      <c r="A14" s="94" t="s">
        <v>182</v>
      </c>
      <c r="B14" s="94" t="s">
        <v>105</v>
      </c>
      <c r="C14" s="94" t="s">
        <v>25</v>
      </c>
      <c r="D14" s="81" t="s">
        <v>112</v>
      </c>
      <c r="E14" s="82">
        <f>№7!D88</f>
        <v>807.09999999999991</v>
      </c>
      <c r="F14" s="82">
        <f>№7!E88</f>
        <v>0</v>
      </c>
      <c r="G14" s="82">
        <f>№7!F88</f>
        <v>0</v>
      </c>
    </row>
    <row r="15" spans="1:7">
      <c r="A15" s="94" t="s">
        <v>182</v>
      </c>
      <c r="B15" s="94" t="s">
        <v>109</v>
      </c>
      <c r="C15" s="80" t="s">
        <v>93</v>
      </c>
      <c r="D15" s="81" t="s">
        <v>2</v>
      </c>
      <c r="E15" s="82">
        <f>E16</f>
        <v>14004.699999999997</v>
      </c>
      <c r="F15" s="82">
        <f t="shared" ref="F15:G15" si="5">F16</f>
        <v>13928.199999999999</v>
      </c>
      <c r="G15" s="82">
        <f t="shared" si="5"/>
        <v>13928.199999999999</v>
      </c>
    </row>
    <row r="16" spans="1:7" ht="33">
      <c r="A16" s="94" t="s">
        <v>182</v>
      </c>
      <c r="B16" s="94" t="s">
        <v>109</v>
      </c>
      <c r="C16" s="94" t="s">
        <v>14</v>
      </c>
      <c r="D16" s="93" t="s">
        <v>524</v>
      </c>
      <c r="E16" s="82">
        <f>№7!D91</f>
        <v>14004.699999999997</v>
      </c>
      <c r="F16" s="82">
        <f>№7!E91</f>
        <v>13928.199999999999</v>
      </c>
      <c r="G16" s="82">
        <f>№7!F91</f>
        <v>13928.199999999999</v>
      </c>
    </row>
    <row r="17" spans="1:7" ht="66">
      <c r="A17" s="78" t="s">
        <v>183</v>
      </c>
      <c r="B17" s="79" t="s">
        <v>93</v>
      </c>
      <c r="C17" s="79" t="s">
        <v>93</v>
      </c>
      <c r="D17" s="79" t="s">
        <v>405</v>
      </c>
      <c r="E17" s="77">
        <f>E18</f>
        <v>44019.19999999999</v>
      </c>
      <c r="F17" s="77">
        <f t="shared" ref="F17:G18" si="6">F18</f>
        <v>37917.5</v>
      </c>
      <c r="G17" s="77">
        <f t="shared" si="6"/>
        <v>37929.599999999991</v>
      </c>
    </row>
    <row r="18" spans="1:7" ht="49.5">
      <c r="A18" s="94" t="s">
        <v>183</v>
      </c>
      <c r="B18" s="94" t="s">
        <v>6</v>
      </c>
      <c r="C18" s="80" t="s">
        <v>93</v>
      </c>
      <c r="D18" s="81" t="s">
        <v>151</v>
      </c>
      <c r="E18" s="82">
        <f>E19</f>
        <v>44019.19999999999</v>
      </c>
      <c r="F18" s="82">
        <f t="shared" si="6"/>
        <v>37917.5</v>
      </c>
      <c r="G18" s="82">
        <f t="shared" si="6"/>
        <v>37929.599999999991</v>
      </c>
    </row>
    <row r="19" spans="1:7" ht="33">
      <c r="A19" s="94" t="s">
        <v>183</v>
      </c>
      <c r="B19" s="94" t="s">
        <v>6</v>
      </c>
      <c r="C19" s="94" t="s">
        <v>25</v>
      </c>
      <c r="D19" s="81" t="s">
        <v>112</v>
      </c>
      <c r="E19" s="82">
        <f>№7!D99</f>
        <v>44019.19999999999</v>
      </c>
      <c r="F19" s="82">
        <f>№7!E99</f>
        <v>37917.5</v>
      </c>
      <c r="G19" s="82">
        <f>№7!F99</f>
        <v>37929.599999999991</v>
      </c>
    </row>
    <row r="20" spans="1:7" ht="66">
      <c r="A20" s="78" t="s">
        <v>184</v>
      </c>
      <c r="B20" s="79" t="s">
        <v>93</v>
      </c>
      <c r="C20" s="79" t="s">
        <v>93</v>
      </c>
      <c r="D20" s="79" t="s">
        <v>464</v>
      </c>
      <c r="E20" s="77">
        <f>E21+E23</f>
        <v>31483.7</v>
      </c>
      <c r="F20" s="77">
        <f t="shared" ref="F20:G20" si="7">F21+F23</f>
        <v>26510.6</v>
      </c>
      <c r="G20" s="77">
        <f t="shared" si="7"/>
        <v>26061.200000000001</v>
      </c>
    </row>
    <row r="21" spans="1:7" ht="33">
      <c r="A21" s="94" t="s">
        <v>184</v>
      </c>
      <c r="B21" s="94" t="s">
        <v>6</v>
      </c>
      <c r="C21" s="80" t="s">
        <v>93</v>
      </c>
      <c r="D21" s="81" t="s">
        <v>139</v>
      </c>
      <c r="E21" s="82">
        <f>E22</f>
        <v>29073.5</v>
      </c>
      <c r="F21" s="82">
        <f t="shared" ref="F21:G21" si="8">F22</f>
        <v>24221.1</v>
      </c>
      <c r="G21" s="82">
        <f t="shared" si="8"/>
        <v>23771.7</v>
      </c>
    </row>
    <row r="22" spans="1:7" ht="49.5">
      <c r="A22" s="94" t="s">
        <v>184</v>
      </c>
      <c r="B22" s="94" t="s">
        <v>6</v>
      </c>
      <c r="C22" s="94" t="s">
        <v>7</v>
      </c>
      <c r="D22" s="81" t="s">
        <v>11</v>
      </c>
      <c r="E22" s="82">
        <f>№7!D143</f>
        <v>29073.5</v>
      </c>
      <c r="F22" s="82">
        <f>№7!E143</f>
        <v>24221.1</v>
      </c>
      <c r="G22" s="82">
        <f>№7!F143</f>
        <v>23771.7</v>
      </c>
    </row>
    <row r="23" spans="1:7">
      <c r="A23" s="94" t="s">
        <v>184</v>
      </c>
      <c r="B23" s="94" t="s">
        <v>109</v>
      </c>
      <c r="C23" s="80" t="s">
        <v>93</v>
      </c>
      <c r="D23" s="81" t="s">
        <v>2</v>
      </c>
      <c r="E23" s="82">
        <f>E24</f>
        <v>2410.1999999999998</v>
      </c>
      <c r="F23" s="82">
        <f t="shared" ref="F23:G23" si="9">F24</f>
        <v>2289.5</v>
      </c>
      <c r="G23" s="82">
        <f t="shared" si="9"/>
        <v>2289.5</v>
      </c>
    </row>
    <row r="24" spans="1:7" ht="49.5">
      <c r="A24" s="94" t="s">
        <v>184</v>
      </c>
      <c r="B24" s="94" t="s">
        <v>109</v>
      </c>
      <c r="C24" s="94" t="s">
        <v>7</v>
      </c>
      <c r="D24" s="81" t="s">
        <v>11</v>
      </c>
      <c r="E24" s="82">
        <f>№7!D168</f>
        <v>2410.1999999999998</v>
      </c>
      <c r="F24" s="82">
        <f>№7!E168</f>
        <v>2289.5</v>
      </c>
      <c r="G24" s="82">
        <f>№7!F168</f>
        <v>2289.5</v>
      </c>
    </row>
    <row r="25" spans="1:7" ht="90" customHeight="1">
      <c r="A25" s="78" t="s">
        <v>185</v>
      </c>
      <c r="B25" s="79" t="s">
        <v>93</v>
      </c>
      <c r="C25" s="79" t="s">
        <v>93</v>
      </c>
      <c r="D25" s="79" t="s">
        <v>456</v>
      </c>
      <c r="E25" s="77">
        <f>E26+E28</f>
        <v>8899.7999999999993</v>
      </c>
      <c r="F25" s="77">
        <f t="shared" ref="F25:G25" si="10">F26+F28</f>
        <v>8294.4</v>
      </c>
      <c r="G25" s="77">
        <f t="shared" si="10"/>
        <v>7261.3</v>
      </c>
    </row>
    <row r="26" spans="1:7" ht="33">
      <c r="A26" s="94" t="s">
        <v>185</v>
      </c>
      <c r="B26" s="94" t="s">
        <v>104</v>
      </c>
      <c r="C26" s="80" t="s">
        <v>93</v>
      </c>
      <c r="D26" s="81" t="s">
        <v>169</v>
      </c>
      <c r="E26" s="82">
        <f>E27</f>
        <v>3546.8</v>
      </c>
      <c r="F26" s="82">
        <f t="shared" ref="F26:G26" si="11">F27</f>
        <v>1870.8</v>
      </c>
      <c r="G26" s="82">
        <f t="shared" si="11"/>
        <v>1908.3</v>
      </c>
    </row>
    <row r="27" spans="1:7" ht="49.5">
      <c r="A27" s="94" t="s">
        <v>185</v>
      </c>
      <c r="B27" s="94" t="s">
        <v>104</v>
      </c>
      <c r="C27" s="94" t="s">
        <v>7</v>
      </c>
      <c r="D27" s="81" t="s">
        <v>11</v>
      </c>
      <c r="E27" s="82">
        <f>№7!D172</f>
        <v>3546.8</v>
      </c>
      <c r="F27" s="82">
        <f>№7!E172</f>
        <v>1870.8</v>
      </c>
      <c r="G27" s="82">
        <f>№7!F172</f>
        <v>1908.3</v>
      </c>
    </row>
    <row r="28" spans="1:7" ht="82.5">
      <c r="A28" s="94" t="s">
        <v>185</v>
      </c>
      <c r="B28" s="94" t="s">
        <v>105</v>
      </c>
      <c r="C28" s="80" t="s">
        <v>93</v>
      </c>
      <c r="D28" s="81" t="s">
        <v>457</v>
      </c>
      <c r="E28" s="82">
        <f>E29</f>
        <v>5353</v>
      </c>
      <c r="F28" s="82">
        <f t="shared" ref="F28:G28" si="12">F29</f>
        <v>6423.5999999999995</v>
      </c>
      <c r="G28" s="82">
        <f t="shared" si="12"/>
        <v>5353</v>
      </c>
    </row>
    <row r="29" spans="1:7" ht="33">
      <c r="A29" s="94" t="s">
        <v>185</v>
      </c>
      <c r="B29" s="94" t="s">
        <v>105</v>
      </c>
      <c r="C29" s="94" t="s">
        <v>58</v>
      </c>
      <c r="D29" s="81" t="s">
        <v>448</v>
      </c>
      <c r="E29" s="82">
        <f>№7!D179</f>
        <v>5353</v>
      </c>
      <c r="F29" s="82">
        <f>№7!E179</f>
        <v>6423.5999999999995</v>
      </c>
      <c r="G29" s="82">
        <f>№7!F179</f>
        <v>5353</v>
      </c>
    </row>
    <row r="30" spans="1:7" ht="66">
      <c r="A30" s="78" t="s">
        <v>146</v>
      </c>
      <c r="B30" s="79" t="s">
        <v>93</v>
      </c>
      <c r="C30" s="79" t="s">
        <v>93</v>
      </c>
      <c r="D30" s="79" t="s">
        <v>360</v>
      </c>
      <c r="E30" s="77">
        <f>E31+E33</f>
        <v>25204.400000000005</v>
      </c>
      <c r="F30" s="77">
        <f t="shared" ref="F30:G30" si="13">F31+F33</f>
        <v>23756.6</v>
      </c>
      <c r="G30" s="77">
        <f t="shared" si="13"/>
        <v>15049.099999999999</v>
      </c>
    </row>
    <row r="31" spans="1:7" ht="49.5">
      <c r="A31" s="94" t="s">
        <v>146</v>
      </c>
      <c r="B31" s="94" t="s">
        <v>104</v>
      </c>
      <c r="C31" s="80" t="s">
        <v>93</v>
      </c>
      <c r="D31" s="81" t="s">
        <v>385</v>
      </c>
      <c r="E31" s="82">
        <f>E32</f>
        <v>3521</v>
      </c>
      <c r="F31" s="82">
        <f t="shared" ref="F31:G31" si="14">F32</f>
        <v>9000</v>
      </c>
      <c r="G31" s="82">
        <f t="shared" si="14"/>
        <v>0</v>
      </c>
    </row>
    <row r="32" spans="1:7" ht="33">
      <c r="A32" s="94" t="s">
        <v>146</v>
      </c>
      <c r="B32" s="94" t="s">
        <v>104</v>
      </c>
      <c r="C32" s="94" t="s">
        <v>25</v>
      </c>
      <c r="D32" s="81" t="s">
        <v>112</v>
      </c>
      <c r="E32" s="82">
        <f>№7!D181</f>
        <v>3521</v>
      </c>
      <c r="F32" s="82">
        <f>№7!E181</f>
        <v>9000</v>
      </c>
      <c r="G32" s="82">
        <f>№7!F181</f>
        <v>0</v>
      </c>
    </row>
    <row r="33" spans="1:7" ht="49.5">
      <c r="A33" s="94" t="s">
        <v>146</v>
      </c>
      <c r="B33" s="94" t="s">
        <v>106</v>
      </c>
      <c r="C33" s="80" t="s">
        <v>93</v>
      </c>
      <c r="D33" s="81" t="s">
        <v>171</v>
      </c>
      <c r="E33" s="82">
        <f>E34</f>
        <v>21683.400000000005</v>
      </c>
      <c r="F33" s="82">
        <f t="shared" ref="F33:G33" si="15">F34</f>
        <v>14756.599999999999</v>
      </c>
      <c r="G33" s="82">
        <f t="shared" si="15"/>
        <v>15049.099999999999</v>
      </c>
    </row>
    <row r="34" spans="1:7" ht="33">
      <c r="A34" s="94" t="s">
        <v>146</v>
      </c>
      <c r="B34" s="94" t="s">
        <v>106</v>
      </c>
      <c r="C34" s="94" t="s">
        <v>25</v>
      </c>
      <c r="D34" s="81" t="s">
        <v>112</v>
      </c>
      <c r="E34" s="82">
        <f>№7!D188</f>
        <v>21683.400000000005</v>
      </c>
      <c r="F34" s="82">
        <f>№7!E188</f>
        <v>14756.599999999999</v>
      </c>
      <c r="G34" s="82">
        <f>№7!F188</f>
        <v>15049.099999999999</v>
      </c>
    </row>
    <row r="35" spans="1:7" ht="82.5">
      <c r="A35" s="78" t="s">
        <v>186</v>
      </c>
      <c r="B35" s="79" t="s">
        <v>93</v>
      </c>
      <c r="C35" s="79" t="s">
        <v>93</v>
      </c>
      <c r="D35" s="79" t="s">
        <v>363</v>
      </c>
      <c r="E35" s="77">
        <f>E36+E38</f>
        <v>112527.80000000002</v>
      </c>
      <c r="F35" s="77">
        <f t="shared" ref="F35:G35" si="16">F36+F38</f>
        <v>31128.9</v>
      </c>
      <c r="G35" s="77">
        <f t="shared" si="16"/>
        <v>20859.3</v>
      </c>
    </row>
    <row r="36" spans="1:7" ht="49.5">
      <c r="A36" s="94" t="s">
        <v>186</v>
      </c>
      <c r="B36" s="94" t="s">
        <v>6</v>
      </c>
      <c r="C36" s="80" t="s">
        <v>93</v>
      </c>
      <c r="D36" s="93" t="s">
        <v>511</v>
      </c>
      <c r="E36" s="82">
        <f>E37</f>
        <v>108599.80000000002</v>
      </c>
      <c r="F36" s="82">
        <f t="shared" ref="F36:G36" si="17">F37</f>
        <v>27628.9</v>
      </c>
      <c r="G36" s="82">
        <f t="shared" si="17"/>
        <v>20859.3</v>
      </c>
    </row>
    <row r="37" spans="1:7" ht="33">
      <c r="A37" s="94" t="s">
        <v>186</v>
      </c>
      <c r="B37" s="94" t="s">
        <v>6</v>
      </c>
      <c r="C37" s="94" t="s">
        <v>25</v>
      </c>
      <c r="D37" s="81" t="s">
        <v>112</v>
      </c>
      <c r="E37" s="82">
        <f>№7!D212</f>
        <v>108599.80000000002</v>
      </c>
      <c r="F37" s="82">
        <f>№7!E212</f>
        <v>27628.9</v>
      </c>
      <c r="G37" s="82">
        <f>№7!F212</f>
        <v>20859.3</v>
      </c>
    </row>
    <row r="38" spans="1:7" ht="49.5">
      <c r="A38" s="94" t="s">
        <v>186</v>
      </c>
      <c r="B38" s="94" t="s">
        <v>104</v>
      </c>
      <c r="C38" s="80" t="s">
        <v>93</v>
      </c>
      <c r="D38" s="81" t="s">
        <v>371</v>
      </c>
      <c r="E38" s="82">
        <f>E39</f>
        <v>3928</v>
      </c>
      <c r="F38" s="82">
        <f t="shared" ref="F38:G38" si="18">F39</f>
        <v>3500</v>
      </c>
      <c r="G38" s="82">
        <f t="shared" si="18"/>
        <v>0</v>
      </c>
    </row>
    <row r="39" spans="1:7" ht="33">
      <c r="A39" s="94" t="s">
        <v>186</v>
      </c>
      <c r="B39" s="94" t="s">
        <v>104</v>
      </c>
      <c r="C39" s="94" t="s">
        <v>25</v>
      </c>
      <c r="D39" s="81" t="s">
        <v>112</v>
      </c>
      <c r="E39" s="82">
        <f>№7!D233</f>
        <v>3928</v>
      </c>
      <c r="F39" s="82">
        <f>№7!E233</f>
        <v>3500</v>
      </c>
      <c r="G39" s="82">
        <f>№7!F233</f>
        <v>0</v>
      </c>
    </row>
    <row r="40" spans="1:7" ht="69.75" customHeight="1">
      <c r="A40" s="78" t="s">
        <v>187</v>
      </c>
      <c r="B40" s="79" t="s">
        <v>93</v>
      </c>
      <c r="C40" s="79" t="s">
        <v>93</v>
      </c>
      <c r="D40" s="79" t="s">
        <v>375</v>
      </c>
      <c r="E40" s="77">
        <f>E41+E43</f>
        <v>575.9</v>
      </c>
      <c r="F40" s="77">
        <f t="shared" ref="F40:G40" si="19">F41+F43</f>
        <v>243</v>
      </c>
      <c r="G40" s="77">
        <f t="shared" si="19"/>
        <v>247.9</v>
      </c>
    </row>
    <row r="41" spans="1:7" ht="49.5">
      <c r="A41" s="94" t="s">
        <v>187</v>
      </c>
      <c r="B41" s="94" t="s">
        <v>6</v>
      </c>
      <c r="C41" s="80" t="s">
        <v>93</v>
      </c>
      <c r="D41" s="81" t="s">
        <v>164</v>
      </c>
      <c r="E41" s="82">
        <f>E42</f>
        <v>65.3</v>
      </c>
      <c r="F41" s="82">
        <f t="shared" ref="F41:G41" si="20">F42</f>
        <v>66.5</v>
      </c>
      <c r="G41" s="82">
        <f t="shared" si="20"/>
        <v>67.900000000000006</v>
      </c>
    </row>
    <row r="42" spans="1:7" ht="33">
      <c r="A42" s="94" t="s">
        <v>187</v>
      </c>
      <c r="B42" s="94" t="s">
        <v>6</v>
      </c>
      <c r="C42" s="94" t="s">
        <v>25</v>
      </c>
      <c r="D42" s="81" t="s">
        <v>112</v>
      </c>
      <c r="E42" s="82">
        <f>№7!D241</f>
        <v>65.3</v>
      </c>
      <c r="F42" s="82">
        <f>№7!E241</f>
        <v>66.5</v>
      </c>
      <c r="G42" s="82">
        <f>№7!F241</f>
        <v>67.900000000000006</v>
      </c>
    </row>
    <row r="43" spans="1:7" ht="33">
      <c r="A43" s="94" t="s">
        <v>187</v>
      </c>
      <c r="B43" s="94" t="s">
        <v>104</v>
      </c>
      <c r="C43" s="80" t="s">
        <v>93</v>
      </c>
      <c r="D43" s="81" t="s">
        <v>166</v>
      </c>
      <c r="E43" s="82">
        <f>E44</f>
        <v>510.59999999999997</v>
      </c>
      <c r="F43" s="82">
        <f t="shared" ref="F43:G43" si="21">F44</f>
        <v>176.5</v>
      </c>
      <c r="G43" s="82">
        <f t="shared" si="21"/>
        <v>180</v>
      </c>
    </row>
    <row r="44" spans="1:7" ht="33">
      <c r="A44" s="94" t="s">
        <v>187</v>
      </c>
      <c r="B44" s="94" t="s">
        <v>104</v>
      </c>
      <c r="C44" s="94" t="s">
        <v>25</v>
      </c>
      <c r="D44" s="81" t="s">
        <v>112</v>
      </c>
      <c r="E44" s="82">
        <f>№7!D248</f>
        <v>510.59999999999997</v>
      </c>
      <c r="F44" s="82">
        <f>№7!E248</f>
        <v>176.5</v>
      </c>
      <c r="G44" s="82">
        <f>№7!F248</f>
        <v>180</v>
      </c>
    </row>
    <row r="45" spans="1:7" ht="66">
      <c r="A45" s="78" t="s">
        <v>133</v>
      </c>
      <c r="B45" s="79" t="s">
        <v>93</v>
      </c>
      <c r="C45" s="79" t="s">
        <v>93</v>
      </c>
      <c r="D45" s="79" t="s">
        <v>339</v>
      </c>
      <c r="E45" s="77">
        <f>E46+E48+E50+E52+E54+E56+E58</f>
        <v>51659.8</v>
      </c>
      <c r="F45" s="77">
        <f t="shared" ref="F45:G45" si="22">F46+F48+F50+F52+F54+F56+F58</f>
        <v>50827</v>
      </c>
      <c r="G45" s="77">
        <f t="shared" si="22"/>
        <v>50893.5</v>
      </c>
    </row>
    <row r="46" spans="1:7" ht="82.5">
      <c r="A46" s="94" t="s">
        <v>133</v>
      </c>
      <c r="B46" s="94" t="s">
        <v>6</v>
      </c>
      <c r="C46" s="80" t="s">
        <v>93</v>
      </c>
      <c r="D46" s="81" t="s">
        <v>345</v>
      </c>
      <c r="E46" s="82">
        <f>E47</f>
        <v>1069.7</v>
      </c>
      <c r="F46" s="82">
        <f t="shared" ref="F46:G46" si="23">F47</f>
        <v>421.9</v>
      </c>
      <c r="G46" s="82">
        <f t="shared" si="23"/>
        <v>428.5</v>
      </c>
    </row>
    <row r="47" spans="1:7" ht="33">
      <c r="A47" s="94" t="s">
        <v>133</v>
      </c>
      <c r="B47" s="94" t="s">
        <v>6</v>
      </c>
      <c r="C47" s="94" t="s">
        <v>25</v>
      </c>
      <c r="D47" s="81" t="s">
        <v>112</v>
      </c>
      <c r="E47" s="82">
        <f>№7!D254</f>
        <v>1069.7</v>
      </c>
      <c r="F47" s="82">
        <f>№7!E254</f>
        <v>421.9</v>
      </c>
      <c r="G47" s="82">
        <f>№7!F254</f>
        <v>428.5</v>
      </c>
    </row>
    <row r="48" spans="1:7" ht="115.5">
      <c r="A48" s="94" t="s">
        <v>133</v>
      </c>
      <c r="B48" s="94" t="s">
        <v>104</v>
      </c>
      <c r="C48" s="80" t="s">
        <v>93</v>
      </c>
      <c r="D48" s="81" t="s">
        <v>158</v>
      </c>
      <c r="E48" s="82">
        <f>E49</f>
        <v>76.5</v>
      </c>
      <c r="F48" s="82">
        <f t="shared" ref="F48:G48" si="24">F49</f>
        <v>78</v>
      </c>
      <c r="G48" s="82">
        <f t="shared" si="24"/>
        <v>79.5</v>
      </c>
    </row>
    <row r="49" spans="1:7" ht="33">
      <c r="A49" s="94" t="s">
        <v>133</v>
      </c>
      <c r="B49" s="94" t="s">
        <v>104</v>
      </c>
      <c r="C49" s="94" t="s">
        <v>25</v>
      </c>
      <c r="D49" s="81" t="s">
        <v>112</v>
      </c>
      <c r="E49" s="82">
        <f>№7!D259</f>
        <v>76.5</v>
      </c>
      <c r="F49" s="82">
        <f>№7!E259</f>
        <v>78</v>
      </c>
      <c r="G49" s="82">
        <f>№7!F259</f>
        <v>79.5</v>
      </c>
    </row>
    <row r="50" spans="1:7" ht="33">
      <c r="A50" s="94" t="s">
        <v>133</v>
      </c>
      <c r="B50" s="94" t="s">
        <v>105</v>
      </c>
      <c r="C50" s="80" t="s">
        <v>93</v>
      </c>
      <c r="D50" s="81" t="s">
        <v>161</v>
      </c>
      <c r="E50" s="82">
        <f>E51</f>
        <v>205.7</v>
      </c>
      <c r="F50" s="82">
        <f t="shared" ref="F50:G50" si="25">F51</f>
        <v>109.2</v>
      </c>
      <c r="G50" s="82">
        <f t="shared" si="25"/>
        <v>111.4</v>
      </c>
    </row>
    <row r="51" spans="1:7" ht="33">
      <c r="A51" s="94" t="s">
        <v>133</v>
      </c>
      <c r="B51" s="94" t="s">
        <v>105</v>
      </c>
      <c r="C51" s="94" t="s">
        <v>25</v>
      </c>
      <c r="D51" s="81" t="s">
        <v>112</v>
      </c>
      <c r="E51" s="82">
        <f>№7!D264</f>
        <v>205.7</v>
      </c>
      <c r="F51" s="82">
        <f>№7!E264</f>
        <v>109.2</v>
      </c>
      <c r="G51" s="82">
        <f>№7!F264</f>
        <v>111.4</v>
      </c>
    </row>
    <row r="52" spans="1:7" ht="49.5">
      <c r="A52" s="94" t="s">
        <v>133</v>
      </c>
      <c r="B52" s="94">
        <v>4</v>
      </c>
      <c r="C52" s="80" t="s">
        <v>93</v>
      </c>
      <c r="D52" s="81" t="s">
        <v>162</v>
      </c>
      <c r="E52" s="82">
        <f>E53</f>
        <v>6537.3</v>
      </c>
      <c r="F52" s="82">
        <f t="shared" ref="F52:G52" si="26">F53</f>
        <v>6535</v>
      </c>
      <c r="G52" s="82">
        <f t="shared" si="26"/>
        <v>6535</v>
      </c>
    </row>
    <row r="53" spans="1:7" ht="33">
      <c r="A53" s="94" t="s">
        <v>133</v>
      </c>
      <c r="B53" s="94">
        <v>4</v>
      </c>
      <c r="C53" s="94" t="s">
        <v>25</v>
      </c>
      <c r="D53" s="81" t="s">
        <v>112</v>
      </c>
      <c r="E53" s="82">
        <f>№7!D269</f>
        <v>6537.3</v>
      </c>
      <c r="F53" s="82">
        <f>№7!E269</f>
        <v>6535</v>
      </c>
      <c r="G53" s="82">
        <f>№7!F269</f>
        <v>6535</v>
      </c>
    </row>
    <row r="54" spans="1:7" ht="66">
      <c r="A54" s="94" t="s">
        <v>133</v>
      </c>
      <c r="B54" s="94" t="s">
        <v>107</v>
      </c>
      <c r="C54" s="80" t="s">
        <v>93</v>
      </c>
      <c r="D54" s="81" t="s">
        <v>155</v>
      </c>
      <c r="E54" s="82">
        <f>E55</f>
        <v>3024.7</v>
      </c>
      <c r="F54" s="82">
        <f t="shared" ref="F54:G54" si="27">F55</f>
        <v>2588.6</v>
      </c>
      <c r="G54" s="82">
        <f t="shared" si="27"/>
        <v>2640.7999999999997</v>
      </c>
    </row>
    <row r="55" spans="1:7" ht="33">
      <c r="A55" s="94" t="s">
        <v>133</v>
      </c>
      <c r="B55" s="94" t="s">
        <v>107</v>
      </c>
      <c r="C55" s="94" t="s">
        <v>25</v>
      </c>
      <c r="D55" s="81" t="s">
        <v>112</v>
      </c>
      <c r="E55" s="82">
        <f>№7!D272</f>
        <v>3024.7</v>
      </c>
      <c r="F55" s="82">
        <f>№7!E272</f>
        <v>2588.6</v>
      </c>
      <c r="G55" s="82">
        <f>№7!F272</f>
        <v>2640.7999999999997</v>
      </c>
    </row>
    <row r="56" spans="1:7" ht="33">
      <c r="A56" s="94" t="s">
        <v>133</v>
      </c>
      <c r="B56" s="94" t="s">
        <v>108</v>
      </c>
      <c r="C56" s="80" t="s">
        <v>93</v>
      </c>
      <c r="D56" s="81" t="s">
        <v>154</v>
      </c>
      <c r="E56" s="82">
        <f>E57</f>
        <v>1593.3</v>
      </c>
      <c r="F56" s="82">
        <f t="shared" ref="F56:G56" si="28">F57</f>
        <v>2111.5</v>
      </c>
      <c r="G56" s="82">
        <f t="shared" si="28"/>
        <v>2115.8000000000002</v>
      </c>
    </row>
    <row r="57" spans="1:7" ht="33">
      <c r="A57" s="94" t="s">
        <v>133</v>
      </c>
      <c r="B57" s="94" t="s">
        <v>108</v>
      </c>
      <c r="C57" s="94" t="s">
        <v>25</v>
      </c>
      <c r="D57" s="81" t="s">
        <v>112</v>
      </c>
      <c r="E57" s="82">
        <f>№7!D285</f>
        <v>1593.3</v>
      </c>
      <c r="F57" s="82">
        <f>№7!E285</f>
        <v>2111.5</v>
      </c>
      <c r="G57" s="82">
        <f>№7!F285</f>
        <v>2115.8000000000002</v>
      </c>
    </row>
    <row r="58" spans="1:7">
      <c r="A58" s="94" t="s">
        <v>133</v>
      </c>
      <c r="B58" s="94" t="s">
        <v>109</v>
      </c>
      <c r="C58" s="80" t="s">
        <v>93</v>
      </c>
      <c r="D58" s="81" t="s">
        <v>2</v>
      </c>
      <c r="E58" s="82">
        <f>E59</f>
        <v>39152.6</v>
      </c>
      <c r="F58" s="82">
        <f t="shared" ref="F58:G58" si="29">F59</f>
        <v>38982.800000000003</v>
      </c>
      <c r="G58" s="82">
        <f t="shared" si="29"/>
        <v>38982.5</v>
      </c>
    </row>
    <row r="59" spans="1:7" ht="33">
      <c r="A59" s="94" t="s">
        <v>133</v>
      </c>
      <c r="B59" s="94" t="s">
        <v>109</v>
      </c>
      <c r="C59" s="94" t="s">
        <v>25</v>
      </c>
      <c r="D59" s="81" t="s">
        <v>112</v>
      </c>
      <c r="E59" s="82">
        <f>№7!D292</f>
        <v>39152.6</v>
      </c>
      <c r="F59" s="82">
        <f>№7!E292</f>
        <v>38982.800000000003</v>
      </c>
      <c r="G59" s="82">
        <f>№7!F292</f>
        <v>38982.5</v>
      </c>
    </row>
    <row r="60" spans="1:7" ht="82.5">
      <c r="A60" s="78" t="s">
        <v>188</v>
      </c>
      <c r="B60" s="79" t="s">
        <v>93</v>
      </c>
      <c r="C60" s="79" t="s">
        <v>93</v>
      </c>
      <c r="D60" s="79" t="s">
        <v>449</v>
      </c>
      <c r="E60" s="77">
        <f>E61+E63</f>
        <v>11223.2</v>
      </c>
      <c r="F60" s="77">
        <f t="shared" ref="F60:G60" si="30">F61+F63</f>
        <v>10037.4</v>
      </c>
      <c r="G60" s="77">
        <f t="shared" si="30"/>
        <v>10037.4</v>
      </c>
    </row>
    <row r="61" spans="1:7" ht="49.5">
      <c r="A61" s="94" t="s">
        <v>188</v>
      </c>
      <c r="B61" s="94" t="s">
        <v>6</v>
      </c>
      <c r="C61" s="80" t="s">
        <v>93</v>
      </c>
      <c r="D61" s="81" t="s">
        <v>147</v>
      </c>
      <c r="E61" s="82">
        <f>E62</f>
        <v>5387.0000000000009</v>
      </c>
      <c r="F61" s="82">
        <f t="shared" ref="F61:G61" si="31">F62</f>
        <v>4263.8999999999996</v>
      </c>
      <c r="G61" s="82">
        <f t="shared" si="31"/>
        <v>4263.8999999999996</v>
      </c>
    </row>
    <row r="62" spans="1:7" ht="49.5">
      <c r="A62" s="94" t="s">
        <v>188</v>
      </c>
      <c r="B62" s="94" t="s">
        <v>6</v>
      </c>
      <c r="C62" s="94" t="s">
        <v>58</v>
      </c>
      <c r="D62" s="93" t="s">
        <v>542</v>
      </c>
      <c r="E62" s="82">
        <f>№7!D308</f>
        <v>5387.0000000000009</v>
      </c>
      <c r="F62" s="82">
        <f>№7!E308</f>
        <v>4263.8999999999996</v>
      </c>
      <c r="G62" s="82">
        <f>№7!F308</f>
        <v>4263.8999999999996</v>
      </c>
    </row>
    <row r="63" spans="1:7">
      <c r="A63" s="94" t="s">
        <v>188</v>
      </c>
      <c r="B63" s="94" t="s">
        <v>109</v>
      </c>
      <c r="C63" s="80" t="s">
        <v>93</v>
      </c>
      <c r="D63" s="81" t="s">
        <v>2</v>
      </c>
      <c r="E63" s="82">
        <f>E64</f>
        <v>5836.2</v>
      </c>
      <c r="F63" s="82">
        <f t="shared" ref="F63:G63" si="32">F64</f>
        <v>5773.5</v>
      </c>
      <c r="G63" s="82">
        <f t="shared" si="32"/>
        <v>5773.5</v>
      </c>
    </row>
    <row r="64" spans="1:7" ht="49.5">
      <c r="A64" s="94" t="s">
        <v>188</v>
      </c>
      <c r="B64" s="94" t="s">
        <v>109</v>
      </c>
      <c r="C64" s="94" t="s">
        <v>58</v>
      </c>
      <c r="D64" s="93" t="s">
        <v>542</v>
      </c>
      <c r="E64" s="82">
        <f>№7!D317</f>
        <v>5836.2</v>
      </c>
      <c r="F64" s="82">
        <f>№7!E317</f>
        <v>5773.5</v>
      </c>
      <c r="G64" s="82">
        <f>№7!F317</f>
        <v>5773.5</v>
      </c>
    </row>
    <row r="65" spans="1:7" ht="66">
      <c r="A65" s="78" t="s">
        <v>110</v>
      </c>
      <c r="B65" s="79" t="s">
        <v>93</v>
      </c>
      <c r="C65" s="79" t="s">
        <v>93</v>
      </c>
      <c r="D65" s="79" t="s">
        <v>426</v>
      </c>
      <c r="E65" s="77">
        <f>E66+E68+E70+E72</f>
        <v>11188</v>
      </c>
      <c r="F65" s="77">
        <f t="shared" ref="F65:G65" si="33">F66+F68+F70+F72</f>
        <v>10922.6</v>
      </c>
      <c r="G65" s="77">
        <f t="shared" si="33"/>
        <v>10708.5</v>
      </c>
    </row>
    <row r="66" spans="1:7" ht="33">
      <c r="A66" s="94" t="s">
        <v>110</v>
      </c>
      <c r="B66" s="94" t="s">
        <v>6</v>
      </c>
      <c r="C66" s="80" t="s">
        <v>93</v>
      </c>
      <c r="D66" s="81" t="s">
        <v>431</v>
      </c>
      <c r="E66" s="82">
        <f>E67</f>
        <v>1114.7</v>
      </c>
      <c r="F66" s="82">
        <f t="shared" ref="F66:G66" si="34">F67</f>
        <v>1133.8</v>
      </c>
      <c r="G66" s="82">
        <f t="shared" si="34"/>
        <v>1156</v>
      </c>
    </row>
    <row r="67" spans="1:7" ht="33">
      <c r="A67" s="94" t="s">
        <v>110</v>
      </c>
      <c r="B67" s="94" t="s">
        <v>6</v>
      </c>
      <c r="C67" s="94" t="s">
        <v>60</v>
      </c>
      <c r="D67" s="93" t="s">
        <v>596</v>
      </c>
      <c r="E67" s="82">
        <f>№7!D321</f>
        <v>1114.7</v>
      </c>
      <c r="F67" s="82">
        <f>№7!E321</f>
        <v>1133.8</v>
      </c>
      <c r="G67" s="82">
        <f>№7!F321</f>
        <v>1156</v>
      </c>
    </row>
    <row r="68" spans="1:7" ht="66">
      <c r="A68" s="94" t="s">
        <v>110</v>
      </c>
      <c r="B68" s="94" t="s">
        <v>104</v>
      </c>
      <c r="C68" s="80" t="s">
        <v>93</v>
      </c>
      <c r="D68" s="81" t="s">
        <v>441</v>
      </c>
      <c r="E68" s="82">
        <f>E69</f>
        <v>525.5</v>
      </c>
      <c r="F68" s="82">
        <f t="shared" ref="F68:G68" si="35">F69</f>
        <v>237.3</v>
      </c>
      <c r="G68" s="82">
        <f t="shared" si="35"/>
        <v>0</v>
      </c>
    </row>
    <row r="69" spans="1:7" ht="33">
      <c r="A69" s="94" t="s">
        <v>110</v>
      </c>
      <c r="B69" s="94" t="s">
        <v>104</v>
      </c>
      <c r="C69" s="94" t="s">
        <v>60</v>
      </c>
      <c r="D69" s="93" t="s">
        <v>596</v>
      </c>
      <c r="E69" s="82">
        <f>№7!D324</f>
        <v>525.5</v>
      </c>
      <c r="F69" s="82">
        <f>№7!E324</f>
        <v>237.3</v>
      </c>
      <c r="G69" s="82">
        <f>№7!F324</f>
        <v>0</v>
      </c>
    </row>
    <row r="70" spans="1:7" ht="33">
      <c r="A70" s="94" t="s">
        <v>110</v>
      </c>
      <c r="B70" s="94" t="s">
        <v>105</v>
      </c>
      <c r="C70" s="80" t="s">
        <v>93</v>
      </c>
      <c r="D70" s="81" t="s">
        <v>130</v>
      </c>
      <c r="E70" s="82">
        <f>E71</f>
        <v>26.3</v>
      </c>
      <c r="F70" s="82">
        <f t="shared" ref="F70:G70" si="36">F71</f>
        <v>30</v>
      </c>
      <c r="G70" s="82">
        <f t="shared" si="36"/>
        <v>31</v>
      </c>
    </row>
    <row r="71" spans="1:7" ht="33">
      <c r="A71" s="94" t="s">
        <v>110</v>
      </c>
      <c r="B71" s="94" t="s">
        <v>105</v>
      </c>
      <c r="C71" s="94" t="s">
        <v>60</v>
      </c>
      <c r="D71" s="93" t="s">
        <v>596</v>
      </c>
      <c r="E71" s="82">
        <f>№7!D327</f>
        <v>26.3</v>
      </c>
      <c r="F71" s="82">
        <f>№7!E327</f>
        <v>30</v>
      </c>
      <c r="G71" s="82">
        <f>№7!F327</f>
        <v>31</v>
      </c>
    </row>
    <row r="72" spans="1:7">
      <c r="A72" s="94" t="s">
        <v>110</v>
      </c>
      <c r="B72" s="94" t="s">
        <v>109</v>
      </c>
      <c r="C72" s="80" t="s">
        <v>93</v>
      </c>
      <c r="D72" s="81" t="s">
        <v>2</v>
      </c>
      <c r="E72" s="82">
        <f>E73</f>
        <v>9521.5</v>
      </c>
      <c r="F72" s="82">
        <f t="shared" ref="F72:G72" si="37">F73</f>
        <v>9521.5</v>
      </c>
      <c r="G72" s="82">
        <f t="shared" si="37"/>
        <v>9521.5</v>
      </c>
    </row>
    <row r="73" spans="1:7" ht="33">
      <c r="A73" s="94" t="s">
        <v>110</v>
      </c>
      <c r="B73" s="94" t="s">
        <v>109</v>
      </c>
      <c r="C73" s="94" t="s">
        <v>60</v>
      </c>
      <c r="D73" s="93" t="s">
        <v>596</v>
      </c>
      <c r="E73" s="82">
        <f>№7!D330</f>
        <v>9521.5</v>
      </c>
      <c r="F73" s="82">
        <f>№7!E330</f>
        <v>9521.5</v>
      </c>
      <c r="G73" s="82">
        <f>№7!F330</f>
        <v>9521.5</v>
      </c>
    </row>
    <row r="74" spans="1:7" ht="33">
      <c r="A74" s="78" t="s">
        <v>189</v>
      </c>
      <c r="B74" s="79" t="s">
        <v>93</v>
      </c>
      <c r="C74" s="79" t="s">
        <v>93</v>
      </c>
      <c r="D74" s="79" t="s">
        <v>429</v>
      </c>
      <c r="E74" s="77">
        <f>E75+E78+E84+E80</f>
        <v>7919.7</v>
      </c>
      <c r="F74" s="77">
        <f>F75+F78+F84+F80</f>
        <v>4605.3</v>
      </c>
      <c r="G74" s="77">
        <f>G75+G78+G84+G80</f>
        <v>4605.3</v>
      </c>
    </row>
    <row r="75" spans="1:7">
      <c r="A75" s="94" t="s">
        <v>189</v>
      </c>
      <c r="B75" s="94" t="s">
        <v>104</v>
      </c>
      <c r="C75" s="80" t="s">
        <v>93</v>
      </c>
      <c r="D75" s="81" t="s">
        <v>13</v>
      </c>
      <c r="E75" s="82">
        <f>E76+E77</f>
        <v>2000</v>
      </c>
      <c r="F75" s="82">
        <f t="shared" ref="F75:G75" si="38">F76+F77</f>
        <v>500</v>
      </c>
      <c r="G75" s="82">
        <f t="shared" si="38"/>
        <v>500</v>
      </c>
    </row>
    <row r="76" spans="1:7" ht="33">
      <c r="A76" s="94" t="s">
        <v>189</v>
      </c>
      <c r="B76" s="94" t="s">
        <v>104</v>
      </c>
      <c r="C76" s="94" t="s">
        <v>60</v>
      </c>
      <c r="D76" s="93" t="s">
        <v>596</v>
      </c>
      <c r="E76" s="82">
        <f>№7!D336</f>
        <v>1401.2</v>
      </c>
      <c r="F76" s="82">
        <f>№7!E335</f>
        <v>500</v>
      </c>
      <c r="G76" s="82">
        <f>№7!F335</f>
        <v>500</v>
      </c>
    </row>
    <row r="77" spans="1:7" ht="33">
      <c r="A77" s="94" t="s">
        <v>189</v>
      </c>
      <c r="B77" s="94" t="s">
        <v>104</v>
      </c>
      <c r="C77" s="94" t="s">
        <v>25</v>
      </c>
      <c r="D77" s="81" t="s">
        <v>112</v>
      </c>
      <c r="E77" s="82">
        <f>№7!D337</f>
        <v>598.79999999999995</v>
      </c>
      <c r="F77" s="82">
        <f>№7!E337</f>
        <v>0</v>
      </c>
      <c r="G77" s="82">
        <f>№7!F337</f>
        <v>0</v>
      </c>
    </row>
    <row r="78" spans="1:7" ht="49.5">
      <c r="A78" s="94" t="s">
        <v>189</v>
      </c>
      <c r="B78" s="94" t="s">
        <v>106</v>
      </c>
      <c r="C78" s="80" t="s">
        <v>93</v>
      </c>
      <c r="D78" s="81" t="s">
        <v>437</v>
      </c>
      <c r="E78" s="82">
        <f>E79</f>
        <v>910.1</v>
      </c>
      <c r="F78" s="82">
        <f t="shared" ref="F78:G78" si="39">F79</f>
        <v>0</v>
      </c>
      <c r="G78" s="82">
        <f t="shared" si="39"/>
        <v>0</v>
      </c>
    </row>
    <row r="79" spans="1:7" ht="33">
      <c r="A79" s="94" t="s">
        <v>189</v>
      </c>
      <c r="B79" s="94" t="s">
        <v>106</v>
      </c>
      <c r="C79" s="94" t="s">
        <v>25</v>
      </c>
      <c r="D79" s="81" t="s">
        <v>112</v>
      </c>
      <c r="E79" s="82">
        <f>№7!D339+№7!D341+№7!D343</f>
        <v>910.1</v>
      </c>
      <c r="F79" s="82">
        <f>№7!E339+№7!E341+№7!E343</f>
        <v>0</v>
      </c>
      <c r="G79" s="82">
        <f>№7!F339+№7!F341+№7!F343</f>
        <v>0</v>
      </c>
    </row>
    <row r="80" spans="1:7" ht="49.5">
      <c r="A80" s="15">
        <v>99</v>
      </c>
      <c r="B80" s="4" t="s">
        <v>107</v>
      </c>
      <c r="C80" s="92"/>
      <c r="D80" s="21" t="s">
        <v>625</v>
      </c>
      <c r="E80" s="82">
        <f>E81+E82+E83</f>
        <v>950</v>
      </c>
      <c r="F80" s="82">
        <f t="shared" ref="F80:G80" si="40">F81+F82+F83</f>
        <v>0</v>
      </c>
      <c r="G80" s="82">
        <f t="shared" si="40"/>
        <v>0</v>
      </c>
    </row>
    <row r="81" spans="1:7" ht="33">
      <c r="A81" s="15">
        <v>99</v>
      </c>
      <c r="B81" s="4" t="s">
        <v>107</v>
      </c>
      <c r="C81" s="94" t="s">
        <v>25</v>
      </c>
      <c r="D81" s="81" t="s">
        <v>112</v>
      </c>
      <c r="E81" s="82">
        <f>№7!D347</f>
        <v>569.6</v>
      </c>
      <c r="F81" s="82">
        <f>№7!E347</f>
        <v>0</v>
      </c>
      <c r="G81" s="82">
        <f>№7!F347</f>
        <v>0</v>
      </c>
    </row>
    <row r="82" spans="1:7" ht="49.5">
      <c r="A82" s="15">
        <v>99</v>
      </c>
      <c r="B82" s="4" t="s">
        <v>107</v>
      </c>
      <c r="C82" s="4" t="s">
        <v>7</v>
      </c>
      <c r="D82" s="5" t="s">
        <v>11</v>
      </c>
      <c r="E82" s="82">
        <f>№7!D348</f>
        <v>50</v>
      </c>
      <c r="F82" s="82">
        <f>№7!E348</f>
        <v>0</v>
      </c>
      <c r="G82" s="82">
        <f>№7!F348</f>
        <v>0</v>
      </c>
    </row>
    <row r="83" spans="1:7" ht="33">
      <c r="A83" s="15">
        <v>99</v>
      </c>
      <c r="B83" s="4" t="s">
        <v>107</v>
      </c>
      <c r="C83" s="4" t="s">
        <v>14</v>
      </c>
      <c r="D83" s="21" t="s">
        <v>524</v>
      </c>
      <c r="E83" s="82">
        <f>№7!D349</f>
        <v>330.4</v>
      </c>
      <c r="F83" s="82">
        <f>№7!E349</f>
        <v>0</v>
      </c>
      <c r="G83" s="82">
        <f>№7!F349</f>
        <v>0</v>
      </c>
    </row>
    <row r="84" spans="1:7" ht="49.5">
      <c r="A84" s="94" t="s">
        <v>189</v>
      </c>
      <c r="B84" s="94" t="s">
        <v>109</v>
      </c>
      <c r="C84" s="80" t="s">
        <v>93</v>
      </c>
      <c r="D84" s="81" t="s">
        <v>5</v>
      </c>
      <c r="E84" s="82">
        <f>E85</f>
        <v>4059.6</v>
      </c>
      <c r="F84" s="82">
        <f t="shared" ref="F84:G84" si="41">F85</f>
        <v>4105.3</v>
      </c>
      <c r="G84" s="82">
        <f t="shared" si="41"/>
        <v>4105.3</v>
      </c>
    </row>
    <row r="85" spans="1:7">
      <c r="A85" s="94" t="s">
        <v>189</v>
      </c>
      <c r="B85" s="94" t="s">
        <v>109</v>
      </c>
      <c r="C85" s="94" t="s">
        <v>19</v>
      </c>
      <c r="D85" s="81" t="s">
        <v>4</v>
      </c>
      <c r="E85" s="82">
        <f>№7!D350</f>
        <v>4059.6</v>
      </c>
      <c r="F85" s="82">
        <f>№7!E350</f>
        <v>4105.3</v>
      </c>
      <c r="G85" s="82">
        <f>№7!F350</f>
        <v>4105.3</v>
      </c>
    </row>
  </sheetData>
  <mergeCells count="9">
    <mergeCell ref="A1:G1"/>
    <mergeCell ref="A2:G2"/>
    <mergeCell ref="A3:A5"/>
    <mergeCell ref="B3:B5"/>
    <mergeCell ref="C3:C5"/>
    <mergeCell ref="D3:D5"/>
    <mergeCell ref="E3:G3"/>
    <mergeCell ref="E4:E5"/>
    <mergeCell ref="F4:G4"/>
  </mergeCells>
  <pageMargins left="0.59055118110236227" right="0.19685039370078741" top="0.19685039370078741" bottom="0.19685039370078741" header="0.31496062992125984" footer="0.31496062992125984"/>
  <pageSetup paperSize="9" scale="86" fitToHeight="0" orientation="portrait" r:id="rId1"/>
</worksheet>
</file>

<file path=xl/worksheets/sheet7.xml><?xml version="1.0" encoding="utf-8"?>
<worksheet xmlns="http://schemas.openxmlformats.org/spreadsheetml/2006/main" xmlns:r="http://schemas.openxmlformats.org/officeDocument/2006/relationships">
  <sheetPr codeName="Лист14">
    <pageSetUpPr fitToPage="1"/>
  </sheetPr>
  <dimension ref="A1:F356"/>
  <sheetViews>
    <sheetView workbookViewId="0">
      <selection activeCell="C367" sqref="C367"/>
    </sheetView>
  </sheetViews>
  <sheetFormatPr defaultColWidth="8.85546875" defaultRowHeight="16.5"/>
  <cols>
    <col min="1" max="1" width="15" style="75" customWidth="1"/>
    <col min="2" max="2" width="8.7109375" style="75" customWidth="1"/>
    <col min="3" max="3" width="56.7109375" style="75" customWidth="1"/>
    <col min="4" max="4" width="12.28515625" style="75" customWidth="1"/>
    <col min="5" max="5" width="13.140625" style="75" customWidth="1"/>
    <col min="6" max="6" width="12.7109375" style="75" customWidth="1"/>
    <col min="7" max="16384" width="8.85546875" style="75"/>
  </cols>
  <sheetData>
    <row r="1" spans="1:6" ht="51.6" customHeight="1">
      <c r="A1" s="211" t="s">
        <v>999</v>
      </c>
      <c r="B1" s="211"/>
      <c r="C1" s="211"/>
      <c r="D1" s="211"/>
      <c r="E1" s="211"/>
      <c r="F1" s="211"/>
    </row>
    <row r="2" spans="1:6" ht="66.75" customHeight="1">
      <c r="A2" s="212" t="s">
        <v>496</v>
      </c>
      <c r="B2" s="212"/>
      <c r="C2" s="212"/>
      <c r="D2" s="212"/>
      <c r="E2" s="212"/>
      <c r="F2" s="212"/>
    </row>
    <row r="3" spans="1:6">
      <c r="A3" s="236" t="s">
        <v>22</v>
      </c>
      <c r="B3" s="236" t="s">
        <v>21</v>
      </c>
      <c r="C3" s="236" t="s">
        <v>24</v>
      </c>
      <c r="D3" s="236" t="s">
        <v>311</v>
      </c>
      <c r="E3" s="236"/>
      <c r="F3" s="236"/>
    </row>
    <row r="4" spans="1:6">
      <c r="A4" s="236" t="s">
        <v>93</v>
      </c>
      <c r="B4" s="236" t="s">
        <v>93</v>
      </c>
      <c r="C4" s="236" t="s">
        <v>93</v>
      </c>
      <c r="D4" s="236" t="s">
        <v>318</v>
      </c>
      <c r="E4" s="236" t="s">
        <v>328</v>
      </c>
      <c r="F4" s="236"/>
    </row>
    <row r="5" spans="1:6">
      <c r="A5" s="236" t="s">
        <v>93</v>
      </c>
      <c r="B5" s="236" t="s">
        <v>93</v>
      </c>
      <c r="C5" s="236" t="s">
        <v>93</v>
      </c>
      <c r="D5" s="236" t="s">
        <v>93</v>
      </c>
      <c r="E5" s="84" t="s">
        <v>319</v>
      </c>
      <c r="F5" s="84" t="s">
        <v>320</v>
      </c>
    </row>
    <row r="6" spans="1:6">
      <c r="A6" s="84" t="s">
        <v>6</v>
      </c>
      <c r="B6" s="84" t="s">
        <v>104</v>
      </c>
      <c r="C6" s="84" t="s">
        <v>105</v>
      </c>
      <c r="D6" s="84" t="s">
        <v>106</v>
      </c>
      <c r="E6" s="84" t="s">
        <v>107</v>
      </c>
      <c r="F6" s="84" t="s">
        <v>108</v>
      </c>
    </row>
    <row r="7" spans="1:6">
      <c r="A7" s="237" t="s">
        <v>93</v>
      </c>
      <c r="B7" s="237" t="s">
        <v>93</v>
      </c>
      <c r="C7" s="238" t="s">
        <v>1</v>
      </c>
      <c r="D7" s="239">
        <f>D8+D98+D142+D171+D180+D211+D240+D253+D307+D320+D333</f>
        <v>756431.40000000014</v>
      </c>
      <c r="E7" s="239">
        <f>E8+E98+E142+E171+E180+E211+E240+E253+E307+E320+E333</f>
        <v>624418.9</v>
      </c>
      <c r="F7" s="239">
        <f>F8+F98+F142+F171+F180+F211+F240+F253+F307+F320+F333</f>
        <v>598970.5</v>
      </c>
    </row>
    <row r="8" spans="1:6" ht="49.5">
      <c r="A8" s="237" t="s">
        <v>280</v>
      </c>
      <c r="B8" s="237" t="s">
        <v>93</v>
      </c>
      <c r="C8" s="238" t="s">
        <v>399</v>
      </c>
      <c r="D8" s="239">
        <f>D9+D69+D88+D91</f>
        <v>451729.90000000008</v>
      </c>
      <c r="E8" s="239">
        <f>E9+E69+E88+E91</f>
        <v>420175.60000000003</v>
      </c>
      <c r="F8" s="239">
        <f>F9+F69+F88+F91</f>
        <v>415317.39999999997</v>
      </c>
    </row>
    <row r="9" spans="1:6" ht="49.5">
      <c r="A9" s="237" t="s">
        <v>281</v>
      </c>
      <c r="B9" s="237" t="s">
        <v>93</v>
      </c>
      <c r="C9" s="238" t="s">
        <v>114</v>
      </c>
      <c r="D9" s="239">
        <f>D10+D12+D14+D16+D18+D37+D39+D41+D47+D49+D59+D61+D51+D22+D65+D45+D53+D43+D26+D33+D28+D31+D24+D35+D55+D57+D67+D63+D20</f>
        <v>431300.00000000012</v>
      </c>
      <c r="E9" s="239">
        <f t="shared" ref="E9:F9" si="0">E10+E12+E14+E16+E18+E37+E39+E41+E47+E49+E59+E61+E51+E22+E65+E45+E53+E43+E26+E33+E28+E31+E24+E35+E55+E57+E67+E63+E20</f>
        <v>400906.9</v>
      </c>
      <c r="F9" s="239">
        <f t="shared" si="0"/>
        <v>396035.6</v>
      </c>
    </row>
    <row r="10" spans="1:6" ht="72" customHeight="1">
      <c r="A10" s="84" t="s">
        <v>308</v>
      </c>
      <c r="B10" s="240" t="s">
        <v>93</v>
      </c>
      <c r="C10" s="241" t="s">
        <v>128</v>
      </c>
      <c r="D10" s="85">
        <f>D11</f>
        <v>9069.3000000000011</v>
      </c>
      <c r="E10" s="85">
        <f t="shared" ref="E10:F10" si="1">E11</f>
        <v>9069.3000000000011</v>
      </c>
      <c r="F10" s="85">
        <f t="shared" si="1"/>
        <v>9069.3000000000011</v>
      </c>
    </row>
    <row r="11" spans="1:6" ht="33">
      <c r="A11" s="84" t="s">
        <v>308</v>
      </c>
      <c r="B11" s="84" t="s">
        <v>14</v>
      </c>
      <c r="C11" s="68" t="s">
        <v>524</v>
      </c>
      <c r="D11" s="85">
        <f>№4!F576</f>
        <v>9069.3000000000011</v>
      </c>
      <c r="E11" s="85">
        <f>№4!G576</f>
        <v>9069.3000000000011</v>
      </c>
      <c r="F11" s="85">
        <f>№4!H576</f>
        <v>9069.3000000000011</v>
      </c>
    </row>
    <row r="12" spans="1:6" ht="66">
      <c r="A12" s="4" t="s">
        <v>297</v>
      </c>
      <c r="B12" s="4"/>
      <c r="C12" s="5" t="s">
        <v>116</v>
      </c>
      <c r="D12" s="85">
        <f>D13</f>
        <v>93411.199999999997</v>
      </c>
      <c r="E12" s="85">
        <f t="shared" ref="E12:F12" si="2">E13</f>
        <v>86119</v>
      </c>
      <c r="F12" s="85">
        <f t="shared" si="2"/>
        <v>86119</v>
      </c>
    </row>
    <row r="13" spans="1:6" ht="33">
      <c r="A13" s="4" t="s">
        <v>297</v>
      </c>
      <c r="B13" s="84" t="s">
        <v>14</v>
      </c>
      <c r="C13" s="68" t="s">
        <v>524</v>
      </c>
      <c r="D13" s="85">
        <f>№4!F475</f>
        <v>93411.199999999997</v>
      </c>
      <c r="E13" s="85">
        <f>№4!G475</f>
        <v>86119</v>
      </c>
      <c r="F13" s="85">
        <f>№4!H475</f>
        <v>86119</v>
      </c>
    </row>
    <row r="14" spans="1:6" ht="66">
      <c r="A14" s="4" t="s">
        <v>294</v>
      </c>
      <c r="B14" s="4"/>
      <c r="C14" s="21" t="s">
        <v>115</v>
      </c>
      <c r="D14" s="85">
        <f>D15</f>
        <v>68756.700000000012</v>
      </c>
      <c r="E14" s="85">
        <f t="shared" ref="E14:F14" si="3">E15</f>
        <v>68391.100000000006</v>
      </c>
      <c r="F14" s="85">
        <f t="shared" si="3"/>
        <v>68391.100000000006</v>
      </c>
    </row>
    <row r="15" spans="1:6" ht="33">
      <c r="A15" s="4" t="s">
        <v>294</v>
      </c>
      <c r="B15" s="84" t="s">
        <v>14</v>
      </c>
      <c r="C15" s="68" t="s">
        <v>524</v>
      </c>
      <c r="D15" s="85">
        <f>№4!F477</f>
        <v>68756.700000000012</v>
      </c>
      <c r="E15" s="85">
        <f>№4!G477</f>
        <v>68391.100000000006</v>
      </c>
      <c r="F15" s="85">
        <f>№4!H477</f>
        <v>68391.100000000006</v>
      </c>
    </row>
    <row r="16" spans="1:6" ht="49.5">
      <c r="A16" s="84" t="s">
        <v>295</v>
      </c>
      <c r="B16" s="240" t="s">
        <v>93</v>
      </c>
      <c r="C16" s="241" t="s">
        <v>488</v>
      </c>
      <c r="D16" s="85">
        <f>D17</f>
        <v>2777.7</v>
      </c>
      <c r="E16" s="85">
        <f t="shared" ref="E16:F16" si="4">E17</f>
        <v>556.70000000000005</v>
      </c>
      <c r="F16" s="85">
        <f t="shared" si="4"/>
        <v>0</v>
      </c>
    </row>
    <row r="17" spans="1:6" ht="33">
      <c r="A17" s="84" t="s">
        <v>295</v>
      </c>
      <c r="B17" s="84" t="s">
        <v>14</v>
      </c>
      <c r="C17" s="68" t="s">
        <v>524</v>
      </c>
      <c r="D17" s="85">
        <f>№4!F479</f>
        <v>2777.7</v>
      </c>
      <c r="E17" s="85">
        <f>№4!G479</f>
        <v>556.70000000000005</v>
      </c>
      <c r="F17" s="85">
        <f>№4!H479</f>
        <v>0</v>
      </c>
    </row>
    <row r="18" spans="1:6" ht="49.5">
      <c r="A18" s="84" t="s">
        <v>296</v>
      </c>
      <c r="B18" s="240" t="s">
        <v>93</v>
      </c>
      <c r="C18" s="241" t="s">
        <v>121</v>
      </c>
      <c r="D18" s="85">
        <f>D19</f>
        <v>2566.4</v>
      </c>
      <c r="E18" s="85">
        <f t="shared" ref="E18:F18" si="5">E19</f>
        <v>3488.7</v>
      </c>
      <c r="F18" s="85">
        <f t="shared" si="5"/>
        <v>0</v>
      </c>
    </row>
    <row r="19" spans="1:6" ht="33">
      <c r="A19" s="84" t="s">
        <v>296</v>
      </c>
      <c r="B19" s="84" t="s">
        <v>14</v>
      </c>
      <c r="C19" s="68" t="s">
        <v>524</v>
      </c>
      <c r="D19" s="85">
        <f>№4!F482</f>
        <v>2566.4</v>
      </c>
      <c r="E19" s="85">
        <f>№4!G482</f>
        <v>3488.7</v>
      </c>
      <c r="F19" s="85">
        <f>№4!H482</f>
        <v>0</v>
      </c>
    </row>
    <row r="20" spans="1:6" ht="49.5">
      <c r="A20" s="67" t="s">
        <v>710</v>
      </c>
      <c r="B20" s="67"/>
      <c r="C20" s="68" t="s">
        <v>711</v>
      </c>
      <c r="D20" s="85">
        <f>D21</f>
        <v>173.8</v>
      </c>
      <c r="E20" s="85">
        <f t="shared" ref="E20:F20" si="6">E21</f>
        <v>0</v>
      </c>
      <c r="F20" s="85">
        <f t="shared" si="6"/>
        <v>0</v>
      </c>
    </row>
    <row r="21" spans="1:6" ht="33">
      <c r="A21" s="67" t="s">
        <v>710</v>
      </c>
      <c r="B21" s="84" t="s">
        <v>14</v>
      </c>
      <c r="C21" s="68" t="s">
        <v>524</v>
      </c>
      <c r="D21" s="85">
        <f>№4!F484</f>
        <v>173.8</v>
      </c>
      <c r="E21" s="85">
        <f>№4!G484</f>
        <v>0</v>
      </c>
      <c r="F21" s="85">
        <f>№4!H484</f>
        <v>0</v>
      </c>
    </row>
    <row r="22" spans="1:6" ht="82.5">
      <c r="A22" s="67" t="s">
        <v>543</v>
      </c>
      <c r="B22" s="67" t="s">
        <v>93</v>
      </c>
      <c r="C22" s="68" t="s">
        <v>544</v>
      </c>
      <c r="D22" s="85">
        <f>D23</f>
        <v>90.3</v>
      </c>
      <c r="E22" s="85">
        <f t="shared" ref="E22:F22" si="7">E23</f>
        <v>0</v>
      </c>
      <c r="F22" s="85">
        <f t="shared" si="7"/>
        <v>0</v>
      </c>
    </row>
    <row r="23" spans="1:6" ht="33">
      <c r="A23" s="67" t="s">
        <v>543</v>
      </c>
      <c r="B23" s="84" t="s">
        <v>14</v>
      </c>
      <c r="C23" s="68" t="s">
        <v>524</v>
      </c>
      <c r="D23" s="85">
        <f>№4!F486</f>
        <v>90.3</v>
      </c>
      <c r="E23" s="85">
        <f>№4!G486</f>
        <v>0</v>
      </c>
      <c r="F23" s="85">
        <f>№4!H486</f>
        <v>0</v>
      </c>
    </row>
    <row r="24" spans="1:6" ht="99">
      <c r="A24" s="67" t="s">
        <v>607</v>
      </c>
      <c r="B24" s="67" t="s">
        <v>93</v>
      </c>
      <c r="C24" s="68" t="s">
        <v>610</v>
      </c>
      <c r="D24" s="85">
        <f>D25</f>
        <v>2855.7</v>
      </c>
      <c r="E24" s="85">
        <f t="shared" ref="E24:F24" si="8">E25</f>
        <v>0</v>
      </c>
      <c r="F24" s="85">
        <f t="shared" si="8"/>
        <v>0</v>
      </c>
    </row>
    <row r="25" spans="1:6" ht="33">
      <c r="A25" s="67" t="s">
        <v>607</v>
      </c>
      <c r="B25" s="84" t="s">
        <v>14</v>
      </c>
      <c r="C25" s="68" t="s">
        <v>524</v>
      </c>
      <c r="D25" s="85">
        <f>№4!F488</f>
        <v>2855.7</v>
      </c>
      <c r="E25" s="85">
        <f>№4!G488</f>
        <v>0</v>
      </c>
      <c r="F25" s="85">
        <f>№4!H488</f>
        <v>0</v>
      </c>
    </row>
    <row r="26" spans="1:6" ht="66">
      <c r="A26" s="4" t="s">
        <v>574</v>
      </c>
      <c r="B26" s="4"/>
      <c r="C26" s="14" t="s">
        <v>575</v>
      </c>
      <c r="D26" s="85">
        <f>D27</f>
        <v>4212.5</v>
      </c>
      <c r="E26" s="85">
        <f t="shared" ref="E26:F26" si="9">E27</f>
        <v>0</v>
      </c>
      <c r="F26" s="85">
        <f t="shared" si="9"/>
        <v>0</v>
      </c>
    </row>
    <row r="27" spans="1:6" ht="33">
      <c r="A27" s="4" t="s">
        <v>574</v>
      </c>
      <c r="B27" s="84" t="s">
        <v>14</v>
      </c>
      <c r="C27" s="68" t="s">
        <v>524</v>
      </c>
      <c r="D27" s="85">
        <f>№4!F498</f>
        <v>4212.5</v>
      </c>
      <c r="E27" s="85">
        <f>№4!G498</f>
        <v>0</v>
      </c>
      <c r="F27" s="85">
        <f>№4!H498</f>
        <v>0</v>
      </c>
    </row>
    <row r="28" spans="1:6" ht="33">
      <c r="A28" s="6" t="s">
        <v>582</v>
      </c>
      <c r="B28" s="180"/>
      <c r="C28" s="5" t="s">
        <v>585</v>
      </c>
      <c r="D28" s="85">
        <f>D29+D30</f>
        <v>3012.5</v>
      </c>
      <c r="E28" s="85">
        <f t="shared" ref="E28:F28" si="10">E29+E30</f>
        <v>0</v>
      </c>
      <c r="F28" s="85">
        <f t="shared" si="10"/>
        <v>0</v>
      </c>
    </row>
    <row r="29" spans="1:6" ht="49.5">
      <c r="A29" s="4" t="s">
        <v>582</v>
      </c>
      <c r="B29" s="4" t="s">
        <v>7</v>
      </c>
      <c r="C29" s="21" t="s">
        <v>11</v>
      </c>
      <c r="D29" s="85">
        <f>№4!F413</f>
        <v>236.1</v>
      </c>
      <c r="E29" s="85">
        <f>№4!G413</f>
        <v>0</v>
      </c>
      <c r="F29" s="85">
        <f>№4!H413</f>
        <v>0</v>
      </c>
    </row>
    <row r="30" spans="1:6" ht="33">
      <c r="A30" s="4" t="s">
        <v>582</v>
      </c>
      <c r="B30" s="4" t="s">
        <v>14</v>
      </c>
      <c r="C30" s="68" t="s">
        <v>524</v>
      </c>
      <c r="D30" s="85">
        <f>№4!F553</f>
        <v>2776.4</v>
      </c>
      <c r="E30" s="85">
        <f>№4!G553</f>
        <v>0</v>
      </c>
      <c r="F30" s="85">
        <f>№4!H553</f>
        <v>0</v>
      </c>
    </row>
    <row r="31" spans="1:6" ht="49.5">
      <c r="A31" s="6" t="s">
        <v>583</v>
      </c>
      <c r="B31" s="180"/>
      <c r="C31" s="5" t="s">
        <v>584</v>
      </c>
      <c r="D31" s="85">
        <f>D32</f>
        <v>53.400000000000006</v>
      </c>
      <c r="E31" s="85">
        <f t="shared" ref="E31:F31" si="11">E32</f>
        <v>0</v>
      </c>
      <c r="F31" s="85">
        <f t="shared" si="11"/>
        <v>0</v>
      </c>
    </row>
    <row r="32" spans="1:6" ht="33">
      <c r="A32" s="4" t="s">
        <v>583</v>
      </c>
      <c r="B32" s="4" t="s">
        <v>14</v>
      </c>
      <c r="C32" s="68" t="s">
        <v>524</v>
      </c>
      <c r="D32" s="85">
        <f>№4!F551</f>
        <v>53.400000000000006</v>
      </c>
      <c r="E32" s="85">
        <f>№4!G551</f>
        <v>0</v>
      </c>
      <c r="F32" s="85">
        <f>№4!H551</f>
        <v>0</v>
      </c>
    </row>
    <row r="33" spans="1:6" ht="82.5">
      <c r="A33" s="4" t="s">
        <v>579</v>
      </c>
      <c r="B33" s="4"/>
      <c r="C33" s="68" t="s">
        <v>581</v>
      </c>
      <c r="D33" s="85">
        <f>D34</f>
        <v>5153.8999999999996</v>
      </c>
      <c r="E33" s="85">
        <f t="shared" ref="E33:F33" si="12">E34</f>
        <v>0</v>
      </c>
      <c r="F33" s="85">
        <f t="shared" si="12"/>
        <v>0</v>
      </c>
    </row>
    <row r="34" spans="1:6" ht="33">
      <c r="A34" s="4" t="s">
        <v>579</v>
      </c>
      <c r="B34" s="84" t="s">
        <v>14</v>
      </c>
      <c r="C34" s="68" t="s">
        <v>524</v>
      </c>
      <c r="D34" s="85">
        <f>№4!F500</f>
        <v>5153.8999999999996</v>
      </c>
      <c r="E34" s="85">
        <f>№4!G500</f>
        <v>0</v>
      </c>
      <c r="F34" s="85">
        <f>№4!H500</f>
        <v>0</v>
      </c>
    </row>
    <row r="35" spans="1:6" ht="82.5">
      <c r="A35" s="67" t="s">
        <v>606</v>
      </c>
      <c r="B35" s="67" t="s">
        <v>93</v>
      </c>
      <c r="C35" s="68" t="s">
        <v>609</v>
      </c>
      <c r="D35" s="85">
        <f>D36</f>
        <v>205.9</v>
      </c>
      <c r="E35" s="85">
        <f t="shared" ref="E35:F35" si="13">E36</f>
        <v>0</v>
      </c>
      <c r="F35" s="85">
        <f t="shared" si="13"/>
        <v>0</v>
      </c>
    </row>
    <row r="36" spans="1:6" ht="33">
      <c r="A36" s="67" t="s">
        <v>606</v>
      </c>
      <c r="B36" s="84" t="s">
        <v>14</v>
      </c>
      <c r="C36" s="68" t="s">
        <v>524</v>
      </c>
      <c r="D36" s="85">
        <f>№4!F502</f>
        <v>205.9</v>
      </c>
      <c r="E36" s="85">
        <f>№4!G502</f>
        <v>0</v>
      </c>
      <c r="F36" s="85">
        <f>№4!H502</f>
        <v>0</v>
      </c>
    </row>
    <row r="37" spans="1:6" ht="115.5">
      <c r="A37" s="4" t="s">
        <v>303</v>
      </c>
      <c r="B37" s="4"/>
      <c r="C37" s="21" t="s">
        <v>129</v>
      </c>
      <c r="D37" s="85">
        <f>D38</f>
        <v>176653</v>
      </c>
      <c r="E37" s="85">
        <f t="shared" ref="E37:F37" si="14">E38</f>
        <v>176653</v>
      </c>
      <c r="F37" s="85">
        <f t="shared" si="14"/>
        <v>176653</v>
      </c>
    </row>
    <row r="38" spans="1:6" ht="33">
      <c r="A38" s="4" t="s">
        <v>303</v>
      </c>
      <c r="B38" s="84" t="s">
        <v>14</v>
      </c>
      <c r="C38" s="68" t="s">
        <v>524</v>
      </c>
      <c r="D38" s="85">
        <f>№4!F503</f>
        <v>176653</v>
      </c>
      <c r="E38" s="85">
        <f>№4!G503</f>
        <v>176653</v>
      </c>
      <c r="F38" s="85">
        <f>№4!H503</f>
        <v>176653</v>
      </c>
    </row>
    <row r="39" spans="1:6" ht="66">
      <c r="A39" s="4" t="s">
        <v>298</v>
      </c>
      <c r="B39" s="4"/>
      <c r="C39" s="21" t="s">
        <v>118</v>
      </c>
      <c r="D39" s="85">
        <f>D40</f>
        <v>37194.699999999997</v>
      </c>
      <c r="E39" s="85">
        <f t="shared" ref="E39:F39" si="15">E40</f>
        <v>38502.6</v>
      </c>
      <c r="F39" s="85">
        <f t="shared" si="15"/>
        <v>38502.6</v>
      </c>
    </row>
    <row r="40" spans="1:6" ht="33">
      <c r="A40" s="4" t="s">
        <v>298</v>
      </c>
      <c r="B40" s="84" t="s">
        <v>14</v>
      </c>
      <c r="C40" s="68" t="s">
        <v>524</v>
      </c>
      <c r="D40" s="85">
        <f>№4!F505</f>
        <v>37194.699999999997</v>
      </c>
      <c r="E40" s="85">
        <f>№4!G505</f>
        <v>38502.6</v>
      </c>
      <c r="F40" s="85">
        <f>№4!H505</f>
        <v>38502.6</v>
      </c>
    </row>
    <row r="41" spans="1:6" ht="49.5">
      <c r="A41" s="84" t="s">
        <v>301</v>
      </c>
      <c r="B41" s="240" t="s">
        <v>93</v>
      </c>
      <c r="C41" s="241" t="s">
        <v>491</v>
      </c>
      <c r="D41" s="85">
        <f>D42</f>
        <v>1004.6</v>
      </c>
      <c r="E41" s="85">
        <f t="shared" ref="E41:F41" si="16">E42</f>
        <v>657.2</v>
      </c>
      <c r="F41" s="85">
        <f t="shared" si="16"/>
        <v>0</v>
      </c>
    </row>
    <row r="42" spans="1:6" ht="33">
      <c r="A42" s="84" t="s">
        <v>301</v>
      </c>
      <c r="B42" s="84" t="s">
        <v>14</v>
      </c>
      <c r="C42" s="68" t="s">
        <v>524</v>
      </c>
      <c r="D42" s="85">
        <f>№4!F507</f>
        <v>1004.6</v>
      </c>
      <c r="E42" s="85">
        <f>№4!G507</f>
        <v>657.2</v>
      </c>
      <c r="F42" s="85">
        <f>№4!H507</f>
        <v>0</v>
      </c>
    </row>
    <row r="43" spans="1:6" ht="49.5">
      <c r="A43" s="67" t="s">
        <v>564</v>
      </c>
      <c r="B43" s="67" t="s">
        <v>93</v>
      </c>
      <c r="C43" s="68" t="s">
        <v>565</v>
      </c>
      <c r="D43" s="85">
        <f>D44</f>
        <v>1491</v>
      </c>
      <c r="E43" s="85">
        <f t="shared" ref="E43:F43" si="17">E44</f>
        <v>0</v>
      </c>
      <c r="F43" s="85">
        <f t="shared" si="17"/>
        <v>0</v>
      </c>
    </row>
    <row r="44" spans="1:6" ht="33">
      <c r="A44" s="67" t="s">
        <v>564</v>
      </c>
      <c r="B44" s="84" t="s">
        <v>14</v>
      </c>
      <c r="C44" s="68" t="s">
        <v>524</v>
      </c>
      <c r="D44" s="85">
        <f>№4!F510</f>
        <v>1491</v>
      </c>
      <c r="E44" s="85">
        <f>№4!G510</f>
        <v>0</v>
      </c>
      <c r="F44" s="85">
        <f>№4!H510</f>
        <v>0</v>
      </c>
    </row>
    <row r="45" spans="1:6" ht="33">
      <c r="A45" s="67" t="s">
        <v>545</v>
      </c>
      <c r="B45" s="67" t="s">
        <v>93</v>
      </c>
      <c r="C45" s="68" t="s">
        <v>546</v>
      </c>
      <c r="D45" s="85">
        <f>D46</f>
        <v>850.3</v>
      </c>
      <c r="E45" s="85">
        <f t="shared" ref="E45:F45" si="18">E46</f>
        <v>0</v>
      </c>
      <c r="F45" s="85">
        <f t="shared" si="18"/>
        <v>0</v>
      </c>
    </row>
    <row r="46" spans="1:6" ht="33">
      <c r="A46" s="67" t="s">
        <v>545</v>
      </c>
      <c r="B46" s="84" t="s">
        <v>14</v>
      </c>
      <c r="C46" s="68" t="s">
        <v>524</v>
      </c>
      <c r="D46" s="85">
        <f>№4!F512</f>
        <v>850.3</v>
      </c>
      <c r="E46" s="85">
        <f>№4!G512</f>
        <v>0</v>
      </c>
      <c r="F46" s="85">
        <f>№4!H512</f>
        <v>0</v>
      </c>
    </row>
    <row r="47" spans="1:6" ht="49.5">
      <c r="A47" s="84" t="s">
        <v>302</v>
      </c>
      <c r="B47" s="240" t="s">
        <v>93</v>
      </c>
      <c r="C47" s="241" t="s">
        <v>123</v>
      </c>
      <c r="D47" s="85">
        <f>D48</f>
        <v>4414</v>
      </c>
      <c r="E47" s="85">
        <f t="shared" ref="E47:F47" si="19">E48</f>
        <v>5313.1</v>
      </c>
      <c r="F47" s="85">
        <f t="shared" si="19"/>
        <v>5313.1</v>
      </c>
    </row>
    <row r="48" spans="1:6" ht="33">
      <c r="A48" s="84" t="s">
        <v>302</v>
      </c>
      <c r="B48" s="84" t="s">
        <v>14</v>
      </c>
      <c r="C48" s="68" t="s">
        <v>524</v>
      </c>
      <c r="D48" s="85">
        <f>№4!F513</f>
        <v>4414</v>
      </c>
      <c r="E48" s="85">
        <f>№4!G513</f>
        <v>5313.1</v>
      </c>
      <c r="F48" s="85">
        <f>№4!H513</f>
        <v>5313.1</v>
      </c>
    </row>
    <row r="49" spans="1:6" ht="33">
      <c r="A49" s="84" t="s">
        <v>492</v>
      </c>
      <c r="B49" s="240" t="s">
        <v>93</v>
      </c>
      <c r="C49" s="241" t="s">
        <v>195</v>
      </c>
      <c r="D49" s="85">
        <f>D50</f>
        <v>160.9</v>
      </c>
      <c r="E49" s="85">
        <f t="shared" ref="E49:F49" si="20">E50</f>
        <v>168.7</v>
      </c>
      <c r="F49" s="85">
        <f t="shared" si="20"/>
        <v>0</v>
      </c>
    </row>
    <row r="50" spans="1:6" ht="33">
      <c r="A50" s="84" t="s">
        <v>492</v>
      </c>
      <c r="B50" s="84" t="s">
        <v>14</v>
      </c>
      <c r="C50" s="68" t="s">
        <v>524</v>
      </c>
      <c r="D50" s="85">
        <f>№4!F554</f>
        <v>160.9</v>
      </c>
      <c r="E50" s="85">
        <f>№4!G554</f>
        <v>168.7</v>
      </c>
      <c r="F50" s="85">
        <f>№4!H554</f>
        <v>0</v>
      </c>
    </row>
    <row r="51" spans="1:6" ht="66">
      <c r="A51" s="67" t="s">
        <v>513</v>
      </c>
      <c r="B51" s="67" t="s">
        <v>93</v>
      </c>
      <c r="C51" s="68" t="s">
        <v>512</v>
      </c>
      <c r="D51" s="85">
        <f>D52</f>
        <v>1651.6999999999998</v>
      </c>
      <c r="E51" s="85">
        <f t="shared" ref="E51:F51" si="21">E52</f>
        <v>0</v>
      </c>
      <c r="F51" s="85">
        <f t="shared" si="21"/>
        <v>0</v>
      </c>
    </row>
    <row r="52" spans="1:6" ht="33">
      <c r="A52" s="67" t="s">
        <v>513</v>
      </c>
      <c r="B52" s="84" t="s">
        <v>14</v>
      </c>
      <c r="C52" s="68" t="s">
        <v>524</v>
      </c>
      <c r="D52" s="85">
        <f>№4!F516</f>
        <v>1651.6999999999998</v>
      </c>
      <c r="E52" s="85">
        <f>№4!G516</f>
        <v>0</v>
      </c>
      <c r="F52" s="85">
        <f>№4!H516</f>
        <v>0</v>
      </c>
    </row>
    <row r="53" spans="1:6" ht="49.5">
      <c r="A53" s="67" t="s">
        <v>549</v>
      </c>
      <c r="B53" s="67" t="s">
        <v>93</v>
      </c>
      <c r="C53" s="68" t="s">
        <v>550</v>
      </c>
      <c r="D53" s="85">
        <f>D54</f>
        <v>2.1</v>
      </c>
      <c r="E53" s="85">
        <f t="shared" ref="E53:F53" si="22">E54</f>
        <v>0</v>
      </c>
      <c r="F53" s="85">
        <f t="shared" si="22"/>
        <v>0</v>
      </c>
    </row>
    <row r="54" spans="1:6" ht="33">
      <c r="A54" s="67" t="s">
        <v>549</v>
      </c>
      <c r="B54" s="84" t="s">
        <v>14</v>
      </c>
      <c r="C54" s="68" t="s">
        <v>524</v>
      </c>
      <c r="D54" s="85">
        <f>№4!F518</f>
        <v>2.1</v>
      </c>
      <c r="E54" s="85">
        <f>№4!G518</f>
        <v>0</v>
      </c>
      <c r="F54" s="85">
        <f>№4!H518</f>
        <v>0</v>
      </c>
    </row>
    <row r="55" spans="1:6" ht="66">
      <c r="A55" s="4" t="s">
        <v>621</v>
      </c>
      <c r="B55" s="4"/>
      <c r="C55" s="21" t="s">
        <v>622</v>
      </c>
      <c r="D55" s="85">
        <f>D56</f>
        <v>300</v>
      </c>
      <c r="E55" s="85">
        <f t="shared" ref="E55:F55" si="23">E56</f>
        <v>0</v>
      </c>
      <c r="F55" s="85">
        <f t="shared" si="23"/>
        <v>0</v>
      </c>
    </row>
    <row r="56" spans="1:6" ht="33">
      <c r="A56" s="4" t="s">
        <v>621</v>
      </c>
      <c r="B56" s="84" t="s">
        <v>14</v>
      </c>
      <c r="C56" s="68" t="s">
        <v>524</v>
      </c>
      <c r="D56" s="85">
        <f>№4!F531</f>
        <v>300</v>
      </c>
      <c r="E56" s="85">
        <f>№4!G531</f>
        <v>0</v>
      </c>
      <c r="F56" s="85">
        <f>№4!H531</f>
        <v>0</v>
      </c>
    </row>
    <row r="57" spans="1:6" ht="66">
      <c r="A57" s="67" t="s">
        <v>632</v>
      </c>
      <c r="B57" s="84"/>
      <c r="C57" s="5" t="s">
        <v>639</v>
      </c>
      <c r="D57" s="85">
        <f>D58</f>
        <v>2760.1</v>
      </c>
      <c r="E57" s="85">
        <f t="shared" ref="E57:F57" si="24">E58</f>
        <v>0</v>
      </c>
      <c r="F57" s="85">
        <f t="shared" si="24"/>
        <v>0</v>
      </c>
    </row>
    <row r="58" spans="1:6" ht="33">
      <c r="A58" s="67" t="s">
        <v>632</v>
      </c>
      <c r="B58" s="84" t="s">
        <v>14</v>
      </c>
      <c r="C58" s="68" t="s">
        <v>524</v>
      </c>
      <c r="D58" s="85">
        <f>№4!F533</f>
        <v>2760.1</v>
      </c>
      <c r="E58" s="85">
        <f>№4!G533</f>
        <v>0</v>
      </c>
      <c r="F58" s="85">
        <f>№4!H533</f>
        <v>0</v>
      </c>
    </row>
    <row r="59" spans="1:6" ht="49.5">
      <c r="A59" s="4" t="s">
        <v>299</v>
      </c>
      <c r="B59" s="4"/>
      <c r="C59" s="21" t="s">
        <v>119</v>
      </c>
      <c r="D59" s="85">
        <f>D60</f>
        <v>3709.7999999999997</v>
      </c>
      <c r="E59" s="85">
        <f t="shared" ref="E59:F59" si="25">E60</f>
        <v>3705.1</v>
      </c>
      <c r="F59" s="85">
        <f t="shared" si="25"/>
        <v>3705.1</v>
      </c>
    </row>
    <row r="60" spans="1:6" ht="33">
      <c r="A60" s="4" t="s">
        <v>299</v>
      </c>
      <c r="B60" s="84" t="s">
        <v>14</v>
      </c>
      <c r="C60" s="68" t="s">
        <v>524</v>
      </c>
      <c r="D60" s="85">
        <f>№4!F520</f>
        <v>3709.7999999999997</v>
      </c>
      <c r="E60" s="85">
        <f>№4!G520</f>
        <v>3705.1</v>
      </c>
      <c r="F60" s="85">
        <f>№4!H520</f>
        <v>3705.1</v>
      </c>
    </row>
    <row r="61" spans="1:6" ht="49.5">
      <c r="A61" s="4" t="s">
        <v>300</v>
      </c>
      <c r="B61" s="4"/>
      <c r="C61" s="21" t="s">
        <v>120</v>
      </c>
      <c r="D61" s="85">
        <f>D62</f>
        <v>8144.9</v>
      </c>
      <c r="E61" s="85">
        <f t="shared" ref="E61:F61" si="26">E62</f>
        <v>8282.4</v>
      </c>
      <c r="F61" s="85">
        <f t="shared" si="26"/>
        <v>8282.4</v>
      </c>
    </row>
    <row r="62" spans="1:6" ht="33">
      <c r="A62" s="4" t="s">
        <v>300</v>
      </c>
      <c r="B62" s="84" t="s">
        <v>14</v>
      </c>
      <c r="C62" s="68" t="s">
        <v>524</v>
      </c>
      <c r="D62" s="85">
        <f>№4!F534</f>
        <v>8144.9</v>
      </c>
      <c r="E62" s="85">
        <f>№4!G534</f>
        <v>8282.4</v>
      </c>
      <c r="F62" s="85">
        <f>№4!H534</f>
        <v>8282.4</v>
      </c>
    </row>
    <row r="63" spans="1:6" ht="49.5">
      <c r="A63" s="4" t="s">
        <v>712</v>
      </c>
      <c r="B63" s="180"/>
      <c r="C63" s="5" t="s">
        <v>713</v>
      </c>
      <c r="D63" s="85">
        <f>D64</f>
        <v>448</v>
      </c>
      <c r="E63" s="85">
        <f t="shared" ref="E63:F63" si="27">E64</f>
        <v>0</v>
      </c>
      <c r="F63" s="85">
        <f t="shared" si="27"/>
        <v>0</v>
      </c>
    </row>
    <row r="64" spans="1:6" ht="33">
      <c r="A64" s="4" t="s">
        <v>712</v>
      </c>
      <c r="B64" s="84" t="s">
        <v>14</v>
      </c>
      <c r="C64" s="68" t="s">
        <v>524</v>
      </c>
      <c r="D64" s="85">
        <f>№5!E289</f>
        <v>448</v>
      </c>
      <c r="E64" s="85">
        <f>№5!F289</f>
        <v>0</v>
      </c>
      <c r="F64" s="85">
        <f>№5!G289</f>
        <v>0</v>
      </c>
    </row>
    <row r="65" spans="1:6" ht="66">
      <c r="A65" s="4" t="s">
        <v>547</v>
      </c>
      <c r="B65" s="4"/>
      <c r="C65" s="21" t="s">
        <v>548</v>
      </c>
      <c r="D65" s="85">
        <f>D66</f>
        <v>33.4</v>
      </c>
      <c r="E65" s="85">
        <f t="shared" ref="E65:F65" si="28">E66</f>
        <v>0</v>
      </c>
      <c r="F65" s="85">
        <f t="shared" si="28"/>
        <v>0</v>
      </c>
    </row>
    <row r="66" spans="1:6" ht="33">
      <c r="A66" s="4" t="s">
        <v>547</v>
      </c>
      <c r="B66" s="84" t="s">
        <v>14</v>
      </c>
      <c r="C66" s="68" t="s">
        <v>524</v>
      </c>
      <c r="D66" s="85">
        <f>№4!F539</f>
        <v>33.4</v>
      </c>
      <c r="E66" s="85">
        <f>№4!G539</f>
        <v>0</v>
      </c>
      <c r="F66" s="85">
        <f>№4!H539</f>
        <v>0</v>
      </c>
    </row>
    <row r="67" spans="1:6" ht="66">
      <c r="A67" s="4" t="s">
        <v>631</v>
      </c>
      <c r="B67" s="84"/>
      <c r="C67" s="5" t="s">
        <v>649</v>
      </c>
      <c r="D67" s="85">
        <f>D68</f>
        <v>142.19999999999999</v>
      </c>
      <c r="E67" s="85">
        <f t="shared" ref="E67:F67" si="29">E68</f>
        <v>0</v>
      </c>
      <c r="F67" s="85">
        <f t="shared" si="29"/>
        <v>0</v>
      </c>
    </row>
    <row r="68" spans="1:6" ht="33">
      <c r="A68" s="4" t="s">
        <v>631</v>
      </c>
      <c r="B68" s="84" t="s">
        <v>14</v>
      </c>
      <c r="C68" s="68" t="s">
        <v>524</v>
      </c>
      <c r="D68" s="85">
        <f>№4!F541</f>
        <v>142.19999999999999</v>
      </c>
      <c r="E68" s="85">
        <f>№4!G541</f>
        <v>0</v>
      </c>
      <c r="F68" s="85">
        <f>№4!H541</f>
        <v>0</v>
      </c>
    </row>
    <row r="69" spans="1:6" ht="73.150000000000006" customHeight="1">
      <c r="A69" s="237" t="s">
        <v>282</v>
      </c>
      <c r="B69" s="237" t="s">
        <v>93</v>
      </c>
      <c r="C69" s="238" t="s">
        <v>469</v>
      </c>
      <c r="D69" s="239">
        <f>D70+D72+D74+D76+D78+D82+D84+D86+D80</f>
        <v>5618.1</v>
      </c>
      <c r="E69" s="239">
        <f t="shared" ref="E69:F69" si="30">E70+E72+E74+E76+E78+E82+E84+E86+E80</f>
        <v>5340.5</v>
      </c>
      <c r="F69" s="239">
        <f t="shared" si="30"/>
        <v>5353.5999999999995</v>
      </c>
    </row>
    <row r="70" spans="1:6" ht="33">
      <c r="A70" s="4" t="s">
        <v>285</v>
      </c>
      <c r="B70" s="4"/>
      <c r="C70" s="21" t="s">
        <v>136</v>
      </c>
      <c r="D70" s="85">
        <f>D71</f>
        <v>4962.5</v>
      </c>
      <c r="E70" s="85">
        <f t="shared" ref="E70:F70" si="31">E71</f>
        <v>4953.1000000000004</v>
      </c>
      <c r="F70" s="85">
        <f t="shared" si="31"/>
        <v>4953.1000000000004</v>
      </c>
    </row>
    <row r="71" spans="1:6" ht="49.5">
      <c r="A71" s="4" t="s">
        <v>285</v>
      </c>
      <c r="B71" s="84" t="s">
        <v>7</v>
      </c>
      <c r="C71" s="241" t="s">
        <v>11</v>
      </c>
      <c r="D71" s="85">
        <f>№4!F417</f>
        <v>4962.5</v>
      </c>
      <c r="E71" s="85">
        <f>№4!G417</f>
        <v>4953.1000000000004</v>
      </c>
      <c r="F71" s="85">
        <f>№4!H417</f>
        <v>4953.1000000000004</v>
      </c>
    </row>
    <row r="72" spans="1:6" ht="33">
      <c r="A72" s="84" t="s">
        <v>283</v>
      </c>
      <c r="B72" s="240" t="s">
        <v>93</v>
      </c>
      <c r="C72" s="241" t="s">
        <v>134</v>
      </c>
      <c r="D72" s="85">
        <f>D73</f>
        <v>19</v>
      </c>
      <c r="E72" s="85">
        <f t="shared" ref="E72:F72" si="32">E73</f>
        <v>21.9</v>
      </c>
      <c r="F72" s="85">
        <f t="shared" si="32"/>
        <v>23.9</v>
      </c>
    </row>
    <row r="73" spans="1:6" ht="49.5">
      <c r="A73" s="84" t="s">
        <v>283</v>
      </c>
      <c r="B73" s="84" t="s">
        <v>7</v>
      </c>
      <c r="C73" s="241" t="s">
        <v>11</v>
      </c>
      <c r="D73" s="85">
        <f>№4!F419</f>
        <v>19</v>
      </c>
      <c r="E73" s="85">
        <f>№4!G419</f>
        <v>21.9</v>
      </c>
      <c r="F73" s="85">
        <f>№4!H419</f>
        <v>23.9</v>
      </c>
    </row>
    <row r="74" spans="1:6" ht="39.75" customHeight="1">
      <c r="A74" s="84" t="s">
        <v>286</v>
      </c>
      <c r="B74" s="240" t="s">
        <v>93</v>
      </c>
      <c r="C74" s="241" t="s">
        <v>472</v>
      </c>
      <c r="D74" s="85">
        <f>D75</f>
        <v>256.60000000000002</v>
      </c>
      <c r="E74" s="85">
        <f t="shared" ref="E74:F74" si="33">E75</f>
        <v>176.4</v>
      </c>
      <c r="F74" s="85">
        <f t="shared" si="33"/>
        <v>182.4</v>
      </c>
    </row>
    <row r="75" spans="1:6" ht="49.5">
      <c r="A75" s="84" t="s">
        <v>286</v>
      </c>
      <c r="B75" s="84" t="s">
        <v>7</v>
      </c>
      <c r="C75" s="241" t="s">
        <v>11</v>
      </c>
      <c r="D75" s="85">
        <f>№4!F385</f>
        <v>256.60000000000002</v>
      </c>
      <c r="E75" s="85">
        <f>№4!G385</f>
        <v>176.4</v>
      </c>
      <c r="F75" s="85">
        <f>№4!H385</f>
        <v>182.4</v>
      </c>
    </row>
    <row r="76" spans="1:6" ht="33">
      <c r="A76" s="84" t="s">
        <v>284</v>
      </c>
      <c r="B76" s="240" t="s">
        <v>93</v>
      </c>
      <c r="C76" s="241" t="s">
        <v>135</v>
      </c>
      <c r="D76" s="85">
        <f>D77</f>
        <v>13.5</v>
      </c>
      <c r="E76" s="85">
        <f>E77</f>
        <v>14</v>
      </c>
      <c r="F76" s="85">
        <f t="shared" ref="F76" si="34">F77</f>
        <v>14.5</v>
      </c>
    </row>
    <row r="77" spans="1:6" ht="49.5">
      <c r="A77" s="84" t="s">
        <v>284</v>
      </c>
      <c r="B77" s="84" t="s">
        <v>7</v>
      </c>
      <c r="C77" s="241" t="s">
        <v>11</v>
      </c>
      <c r="D77" s="85">
        <f>№4!F421</f>
        <v>13.5</v>
      </c>
      <c r="E77" s="85">
        <f>№4!G421</f>
        <v>14</v>
      </c>
      <c r="F77" s="85">
        <f>№4!H421</f>
        <v>14.5</v>
      </c>
    </row>
    <row r="78" spans="1:6" ht="33">
      <c r="A78" s="84" t="s">
        <v>287</v>
      </c>
      <c r="B78" s="240" t="s">
        <v>93</v>
      </c>
      <c r="C78" s="241" t="s">
        <v>137</v>
      </c>
      <c r="D78" s="85">
        <f>D79</f>
        <v>47.6</v>
      </c>
      <c r="E78" s="85">
        <f t="shared" ref="E78:F78" si="35">E79</f>
        <v>49.3</v>
      </c>
      <c r="F78" s="85">
        <f t="shared" si="35"/>
        <v>51</v>
      </c>
    </row>
    <row r="79" spans="1:6" ht="49.5">
      <c r="A79" s="84" t="s">
        <v>287</v>
      </c>
      <c r="B79" s="84" t="s">
        <v>7</v>
      </c>
      <c r="C79" s="241" t="s">
        <v>11</v>
      </c>
      <c r="D79" s="85">
        <f>№4!F423</f>
        <v>47.6</v>
      </c>
      <c r="E79" s="85">
        <f>№4!G423</f>
        <v>49.3</v>
      </c>
      <c r="F79" s="85">
        <f>№4!H423</f>
        <v>51</v>
      </c>
    </row>
    <row r="80" spans="1:6" ht="33">
      <c r="A80" s="4" t="s">
        <v>679</v>
      </c>
      <c r="B80" s="4"/>
      <c r="C80" s="21" t="s">
        <v>680</v>
      </c>
      <c r="D80" s="85">
        <f>D81</f>
        <v>196</v>
      </c>
      <c r="E80" s="85">
        <f t="shared" ref="E80:F80" si="36">E81</f>
        <v>0</v>
      </c>
      <c r="F80" s="85">
        <f t="shared" si="36"/>
        <v>0</v>
      </c>
    </row>
    <row r="81" spans="1:6" ht="49.5">
      <c r="A81" s="4" t="s">
        <v>679</v>
      </c>
      <c r="B81" s="84" t="s">
        <v>7</v>
      </c>
      <c r="C81" s="241" t="s">
        <v>11</v>
      </c>
      <c r="D81" s="85">
        <f>№4!F426</f>
        <v>196</v>
      </c>
      <c r="E81" s="85">
        <f>№4!G426</f>
        <v>0</v>
      </c>
      <c r="F81" s="85">
        <f>№4!H426</f>
        <v>0</v>
      </c>
    </row>
    <row r="82" spans="1:6" ht="33">
      <c r="A82" s="84" t="s">
        <v>313</v>
      </c>
      <c r="B82" s="240" t="s">
        <v>93</v>
      </c>
      <c r="C82" s="241" t="s">
        <v>199</v>
      </c>
      <c r="D82" s="85">
        <f>D83</f>
        <v>21.7</v>
      </c>
      <c r="E82" s="85">
        <f t="shared" ref="E82:F82" si="37">E83</f>
        <v>22.3</v>
      </c>
      <c r="F82" s="85">
        <f t="shared" si="37"/>
        <v>22.9</v>
      </c>
    </row>
    <row r="83" spans="1:6" ht="49.5">
      <c r="A83" s="84" t="s">
        <v>313</v>
      </c>
      <c r="B83" s="84" t="s">
        <v>7</v>
      </c>
      <c r="C83" s="241" t="s">
        <v>11</v>
      </c>
      <c r="D83" s="85">
        <f>№4!F427</f>
        <v>21.7</v>
      </c>
      <c r="E83" s="85">
        <f>№4!G427</f>
        <v>22.3</v>
      </c>
      <c r="F83" s="85">
        <f>№4!H427</f>
        <v>22.9</v>
      </c>
    </row>
    <row r="84" spans="1:6" ht="33">
      <c r="A84" s="84" t="s">
        <v>473</v>
      </c>
      <c r="B84" s="240" t="s">
        <v>93</v>
      </c>
      <c r="C84" s="241" t="s">
        <v>474</v>
      </c>
      <c r="D84" s="85">
        <f>D85</f>
        <v>36</v>
      </c>
      <c r="E84" s="85">
        <f t="shared" ref="E84:F84" si="38">E85</f>
        <v>36</v>
      </c>
      <c r="F84" s="85">
        <f t="shared" si="38"/>
        <v>36</v>
      </c>
    </row>
    <row r="85" spans="1:6" ht="49.5">
      <c r="A85" s="84" t="s">
        <v>473</v>
      </c>
      <c r="B85" s="84" t="s">
        <v>7</v>
      </c>
      <c r="C85" s="241" t="s">
        <v>11</v>
      </c>
      <c r="D85" s="85">
        <f>№4!F429</f>
        <v>36</v>
      </c>
      <c r="E85" s="85">
        <f>№4!G429</f>
        <v>36</v>
      </c>
      <c r="F85" s="85">
        <f>№4!H429</f>
        <v>36</v>
      </c>
    </row>
    <row r="86" spans="1:6" ht="66">
      <c r="A86" s="84" t="s">
        <v>477</v>
      </c>
      <c r="B86" s="240" t="s">
        <v>93</v>
      </c>
      <c r="C86" s="241" t="s">
        <v>138</v>
      </c>
      <c r="D86" s="85">
        <f>D87</f>
        <v>65.2</v>
      </c>
      <c r="E86" s="85">
        <f t="shared" ref="E86:F86" si="39">E87</f>
        <v>67.5</v>
      </c>
      <c r="F86" s="85">
        <f t="shared" si="39"/>
        <v>69.8</v>
      </c>
    </row>
    <row r="87" spans="1:6" ht="49.5">
      <c r="A87" s="84" t="s">
        <v>477</v>
      </c>
      <c r="B87" s="84" t="s">
        <v>7</v>
      </c>
      <c r="C87" s="241" t="s">
        <v>11</v>
      </c>
      <c r="D87" s="85">
        <f>№4!F432</f>
        <v>65.2</v>
      </c>
      <c r="E87" s="85">
        <f>№4!G432</f>
        <v>67.5</v>
      </c>
      <c r="F87" s="85">
        <f>№4!H432</f>
        <v>69.8</v>
      </c>
    </row>
    <row r="88" spans="1:6" ht="103.15" customHeight="1">
      <c r="A88" s="237" t="s">
        <v>400</v>
      </c>
      <c r="B88" s="237" t="s">
        <v>93</v>
      </c>
      <c r="C88" s="238" t="s">
        <v>401</v>
      </c>
      <c r="D88" s="239">
        <f>D89</f>
        <v>807.09999999999991</v>
      </c>
      <c r="E88" s="239">
        <f t="shared" ref="E88:F89" si="40">E89</f>
        <v>0</v>
      </c>
      <c r="F88" s="239">
        <f t="shared" si="40"/>
        <v>0</v>
      </c>
    </row>
    <row r="89" spans="1:6" ht="99">
      <c r="A89" s="84" t="s">
        <v>403</v>
      </c>
      <c r="B89" s="240" t="s">
        <v>93</v>
      </c>
      <c r="C89" s="241" t="s">
        <v>404</v>
      </c>
      <c r="D89" s="85">
        <f>D90</f>
        <v>807.09999999999991</v>
      </c>
      <c r="E89" s="85">
        <f t="shared" si="40"/>
        <v>0</v>
      </c>
      <c r="F89" s="85">
        <f t="shared" si="40"/>
        <v>0</v>
      </c>
    </row>
    <row r="90" spans="1:6" ht="33">
      <c r="A90" s="84" t="s">
        <v>403</v>
      </c>
      <c r="B90" s="84" t="s">
        <v>25</v>
      </c>
      <c r="C90" s="241" t="s">
        <v>112</v>
      </c>
      <c r="D90" s="85">
        <f>№4!F212</f>
        <v>807.09999999999991</v>
      </c>
      <c r="E90" s="85">
        <f>№4!G212</f>
        <v>0</v>
      </c>
      <c r="F90" s="85">
        <f>№4!H212</f>
        <v>0</v>
      </c>
    </row>
    <row r="91" spans="1:6">
      <c r="A91" s="237" t="s">
        <v>304</v>
      </c>
      <c r="B91" s="237" t="s">
        <v>93</v>
      </c>
      <c r="C91" s="238" t="s">
        <v>2</v>
      </c>
      <c r="D91" s="239">
        <f>D92+D94+D96</f>
        <v>14004.699999999997</v>
      </c>
      <c r="E91" s="239">
        <f t="shared" ref="E91:F91" si="41">E92+E94+E96</f>
        <v>13928.199999999999</v>
      </c>
      <c r="F91" s="239">
        <f t="shared" si="41"/>
        <v>13928.199999999999</v>
      </c>
    </row>
    <row r="92" spans="1:6" ht="49.5">
      <c r="A92" s="84" t="s">
        <v>306</v>
      </c>
      <c r="B92" s="240" t="s">
        <v>93</v>
      </c>
      <c r="C92" s="241" t="s">
        <v>124</v>
      </c>
      <c r="D92" s="85">
        <f>D93</f>
        <v>8499.8999999999978</v>
      </c>
      <c r="E92" s="85">
        <f t="shared" ref="E92:F92" si="42">E93</f>
        <v>8749.4</v>
      </c>
      <c r="F92" s="85">
        <f t="shared" si="42"/>
        <v>8749.4</v>
      </c>
    </row>
    <row r="93" spans="1:6" ht="33">
      <c r="A93" s="84" t="s">
        <v>306</v>
      </c>
      <c r="B93" s="84" t="s">
        <v>14</v>
      </c>
      <c r="C93" s="68" t="s">
        <v>524</v>
      </c>
      <c r="D93" s="85">
        <f>№4!F560</f>
        <v>8499.8999999999978</v>
      </c>
      <c r="E93" s="85">
        <f>№4!G560</f>
        <v>8749.4</v>
      </c>
      <c r="F93" s="85">
        <f>№4!H560</f>
        <v>8749.4</v>
      </c>
    </row>
    <row r="94" spans="1:6" ht="50.25" customHeight="1">
      <c r="A94" s="84" t="s">
        <v>307</v>
      </c>
      <c r="B94" s="240" t="s">
        <v>93</v>
      </c>
      <c r="C94" s="241" t="s">
        <v>125</v>
      </c>
      <c r="D94" s="85">
        <f>D95</f>
        <v>3522.9</v>
      </c>
      <c r="E94" s="85">
        <f t="shared" ref="E94:F94" si="43">E95</f>
        <v>3348.9</v>
      </c>
      <c r="F94" s="85">
        <f t="shared" si="43"/>
        <v>3348.9</v>
      </c>
    </row>
    <row r="95" spans="1:6" ht="33">
      <c r="A95" s="84" t="s">
        <v>307</v>
      </c>
      <c r="B95" s="84" t="s">
        <v>14</v>
      </c>
      <c r="C95" s="68" t="s">
        <v>524</v>
      </c>
      <c r="D95" s="85">
        <f>№4!F565</f>
        <v>3522.9</v>
      </c>
      <c r="E95" s="85">
        <f>№4!G565</f>
        <v>3348.9</v>
      </c>
      <c r="F95" s="85">
        <f>№4!H565</f>
        <v>3348.9</v>
      </c>
    </row>
    <row r="96" spans="1:6" ht="82.5">
      <c r="A96" s="84" t="s">
        <v>305</v>
      </c>
      <c r="B96" s="240" t="s">
        <v>93</v>
      </c>
      <c r="C96" s="241" t="s">
        <v>343</v>
      </c>
      <c r="D96" s="85">
        <f>D97</f>
        <v>1981.9</v>
      </c>
      <c r="E96" s="85">
        <f t="shared" ref="E96:F96" si="44">E97</f>
        <v>1829.9</v>
      </c>
      <c r="F96" s="85">
        <f t="shared" si="44"/>
        <v>1829.9</v>
      </c>
    </row>
    <row r="97" spans="1:6" ht="33">
      <c r="A97" s="84" t="s">
        <v>305</v>
      </c>
      <c r="B97" s="84" t="s">
        <v>14</v>
      </c>
      <c r="C97" s="68" t="s">
        <v>524</v>
      </c>
      <c r="D97" s="85">
        <f>№4!F569</f>
        <v>1981.9</v>
      </c>
      <c r="E97" s="85">
        <f>№4!G569</f>
        <v>1829.9</v>
      </c>
      <c r="F97" s="85">
        <f>№4!H569</f>
        <v>1829.9</v>
      </c>
    </row>
    <row r="98" spans="1:6" ht="58.15" customHeight="1">
      <c r="A98" s="237" t="s">
        <v>242</v>
      </c>
      <c r="B98" s="237" t="s">
        <v>93</v>
      </c>
      <c r="C98" s="238" t="s">
        <v>405</v>
      </c>
      <c r="D98" s="239">
        <f>D99</f>
        <v>44019.19999999999</v>
      </c>
      <c r="E98" s="239">
        <f t="shared" ref="E98:F98" si="45">E99</f>
        <v>37917.5</v>
      </c>
      <c r="F98" s="239">
        <f t="shared" si="45"/>
        <v>37929.599999999991</v>
      </c>
    </row>
    <row r="99" spans="1:6" ht="49.5">
      <c r="A99" s="237" t="s">
        <v>243</v>
      </c>
      <c r="B99" s="237" t="s">
        <v>93</v>
      </c>
      <c r="C99" s="238" t="s">
        <v>151</v>
      </c>
      <c r="D99" s="239">
        <f>D102+D106+D108+D136+D120+D134+D122+D124+D128+D138+D132+D140+D100+D110+D118+D130+D116+D112+D114+D126+D104</f>
        <v>44019.19999999999</v>
      </c>
      <c r="E99" s="239">
        <f t="shared" ref="E99:F99" si="46">E102+E106+E108+E136+E120+E134+E122+E124+E128+E138+E132+E140+E100+E110+E118+E130+E116+E112+E114+E126+E104</f>
        <v>37917.5</v>
      </c>
      <c r="F99" s="239">
        <f t="shared" si="46"/>
        <v>37929.599999999991</v>
      </c>
    </row>
    <row r="100" spans="1:6" ht="49.5">
      <c r="A100" s="67" t="s">
        <v>635</v>
      </c>
      <c r="B100" s="237"/>
      <c r="C100" s="68" t="s">
        <v>640</v>
      </c>
      <c r="D100" s="85">
        <f>D101</f>
        <v>1934.1</v>
      </c>
      <c r="E100" s="85">
        <f t="shared" ref="E100:F100" si="47">E101</f>
        <v>0</v>
      </c>
      <c r="F100" s="85">
        <f t="shared" si="47"/>
        <v>0</v>
      </c>
    </row>
    <row r="101" spans="1:6" ht="33">
      <c r="A101" s="67" t="s">
        <v>635</v>
      </c>
      <c r="B101" s="84" t="s">
        <v>25</v>
      </c>
      <c r="C101" s="241" t="s">
        <v>112</v>
      </c>
      <c r="D101" s="85">
        <f>№4!F219</f>
        <v>1934.1</v>
      </c>
      <c r="E101" s="85">
        <f>№4!G219</f>
        <v>0</v>
      </c>
      <c r="F101" s="85">
        <f>№4!H219</f>
        <v>0</v>
      </c>
    </row>
    <row r="102" spans="1:6" ht="33">
      <c r="A102" s="84" t="s">
        <v>247</v>
      </c>
      <c r="B102" s="240" t="s">
        <v>93</v>
      </c>
      <c r="C102" s="241" t="s">
        <v>408</v>
      </c>
      <c r="D102" s="85">
        <f>D103</f>
        <v>155.1</v>
      </c>
      <c r="E102" s="85">
        <f t="shared" ref="E102:F102" si="48">E103</f>
        <v>160.6</v>
      </c>
      <c r="F102" s="85">
        <f t="shared" si="48"/>
        <v>166.1</v>
      </c>
    </row>
    <row r="103" spans="1:6" ht="33">
      <c r="A103" s="84" t="s">
        <v>247</v>
      </c>
      <c r="B103" s="84" t="s">
        <v>25</v>
      </c>
      <c r="C103" s="241" t="s">
        <v>112</v>
      </c>
      <c r="D103" s="85">
        <f>№4!F221</f>
        <v>155.1</v>
      </c>
      <c r="E103" s="85">
        <f>№4!G221</f>
        <v>160.6</v>
      </c>
      <c r="F103" s="85">
        <f>№4!H221</f>
        <v>166.1</v>
      </c>
    </row>
    <row r="104" spans="1:6" ht="33">
      <c r="A104" s="67" t="s">
        <v>714</v>
      </c>
      <c r="B104" s="67" t="s">
        <v>93</v>
      </c>
      <c r="C104" s="68" t="s">
        <v>715</v>
      </c>
      <c r="D104" s="85">
        <f>D105</f>
        <v>154.1</v>
      </c>
      <c r="E104" s="85">
        <f t="shared" ref="E104:F104" si="49">E105</f>
        <v>0</v>
      </c>
      <c r="F104" s="85">
        <f t="shared" si="49"/>
        <v>0</v>
      </c>
    </row>
    <row r="105" spans="1:6" ht="33">
      <c r="A105" s="67" t="s">
        <v>714</v>
      </c>
      <c r="B105" s="84" t="s">
        <v>25</v>
      </c>
      <c r="C105" s="241" t="s">
        <v>112</v>
      </c>
      <c r="D105" s="85">
        <f>№4!F224</f>
        <v>154.1</v>
      </c>
      <c r="E105" s="85">
        <f>№4!G224</f>
        <v>0</v>
      </c>
      <c r="F105" s="85">
        <f>№4!H224</f>
        <v>0</v>
      </c>
    </row>
    <row r="106" spans="1:6" ht="49.5">
      <c r="A106" s="84" t="s">
        <v>310</v>
      </c>
      <c r="B106" s="240" t="s">
        <v>93</v>
      </c>
      <c r="C106" s="241" t="s">
        <v>152</v>
      </c>
      <c r="D106" s="85">
        <f>D107</f>
        <v>85.300000000000011</v>
      </c>
      <c r="E106" s="85">
        <f t="shared" ref="E106:F106" si="50">E107</f>
        <v>160.69999999999999</v>
      </c>
      <c r="F106" s="85">
        <f t="shared" si="50"/>
        <v>166.2</v>
      </c>
    </row>
    <row r="107" spans="1:6" ht="33">
      <c r="A107" s="84" t="s">
        <v>310</v>
      </c>
      <c r="B107" s="84" t="s">
        <v>25</v>
      </c>
      <c r="C107" s="241" t="s">
        <v>112</v>
      </c>
      <c r="D107" s="85">
        <f>№4!F225</f>
        <v>85.300000000000011</v>
      </c>
      <c r="E107" s="85">
        <f>№4!G225</f>
        <v>160.69999999999999</v>
      </c>
      <c r="F107" s="85">
        <f>№4!H225</f>
        <v>166.2</v>
      </c>
    </row>
    <row r="108" spans="1:6" ht="22.5" customHeight="1">
      <c r="A108" s="84" t="s">
        <v>248</v>
      </c>
      <c r="B108" s="240" t="s">
        <v>93</v>
      </c>
      <c r="C108" s="241" t="s">
        <v>409</v>
      </c>
      <c r="D108" s="85">
        <f>D109</f>
        <v>8768.0999999999985</v>
      </c>
      <c r="E108" s="85">
        <f t="shared" ref="E108:F108" si="51">E109</f>
        <v>8787.4</v>
      </c>
      <c r="F108" s="85">
        <f t="shared" si="51"/>
        <v>8787.4</v>
      </c>
    </row>
    <row r="109" spans="1:6" ht="33">
      <c r="A109" s="84" t="s">
        <v>248</v>
      </c>
      <c r="B109" s="84" t="s">
        <v>25</v>
      </c>
      <c r="C109" s="241" t="s">
        <v>112</v>
      </c>
      <c r="D109" s="85">
        <f>№4!F227</f>
        <v>8768.0999999999985</v>
      </c>
      <c r="E109" s="85">
        <f>№4!G227</f>
        <v>8787.4</v>
      </c>
      <c r="F109" s="85">
        <f>№4!H227</f>
        <v>8787.4</v>
      </c>
    </row>
    <row r="110" spans="1:6" ht="49.5">
      <c r="A110" s="67" t="s">
        <v>636</v>
      </c>
      <c r="B110" s="84"/>
      <c r="C110" s="68" t="s">
        <v>650</v>
      </c>
      <c r="D110" s="85">
        <f>D111</f>
        <v>19.3</v>
      </c>
      <c r="E110" s="85">
        <f t="shared" ref="E110:F110" si="52">E111</f>
        <v>0</v>
      </c>
      <c r="F110" s="85">
        <f t="shared" si="52"/>
        <v>0</v>
      </c>
    </row>
    <row r="111" spans="1:6" ht="33">
      <c r="A111" s="67" t="s">
        <v>636</v>
      </c>
      <c r="B111" s="84" t="s">
        <v>25</v>
      </c>
      <c r="C111" s="241" t="s">
        <v>112</v>
      </c>
      <c r="D111" s="85">
        <f>№4!F231</f>
        <v>19.3</v>
      </c>
      <c r="E111" s="85">
        <f>№4!G231</f>
        <v>0</v>
      </c>
      <c r="F111" s="85">
        <f>№4!H231</f>
        <v>0</v>
      </c>
    </row>
    <row r="112" spans="1:6" ht="53.25" customHeight="1">
      <c r="A112" s="67" t="s">
        <v>645</v>
      </c>
      <c r="B112" s="67" t="s">
        <v>93</v>
      </c>
      <c r="C112" s="68" t="s">
        <v>647</v>
      </c>
      <c r="D112" s="85">
        <f>D113</f>
        <v>70</v>
      </c>
      <c r="E112" s="85">
        <f t="shared" ref="E112:F112" si="53">E113</f>
        <v>0</v>
      </c>
      <c r="F112" s="85">
        <f t="shared" si="53"/>
        <v>0</v>
      </c>
    </row>
    <row r="113" spans="1:6" ht="33">
      <c r="A113" s="67" t="s">
        <v>645</v>
      </c>
      <c r="B113" s="84" t="s">
        <v>25</v>
      </c>
      <c r="C113" s="241" t="s">
        <v>112</v>
      </c>
      <c r="D113" s="85">
        <f>№4!F234</f>
        <v>70</v>
      </c>
      <c r="E113" s="85">
        <f>№4!G234</f>
        <v>0</v>
      </c>
      <c r="F113" s="85">
        <f>№4!H234</f>
        <v>0</v>
      </c>
    </row>
    <row r="114" spans="1:6" ht="66">
      <c r="A114" s="67" t="s">
        <v>646</v>
      </c>
      <c r="B114" s="67" t="s">
        <v>93</v>
      </c>
      <c r="C114" s="68" t="s">
        <v>648</v>
      </c>
      <c r="D114" s="85">
        <f>D115</f>
        <v>30</v>
      </c>
      <c r="E114" s="85">
        <f t="shared" ref="E114:F114" si="54">E115</f>
        <v>0</v>
      </c>
      <c r="F114" s="85">
        <f t="shared" si="54"/>
        <v>0</v>
      </c>
    </row>
    <row r="115" spans="1:6" ht="33">
      <c r="A115" s="67" t="s">
        <v>646</v>
      </c>
      <c r="B115" s="84" t="s">
        <v>25</v>
      </c>
      <c r="C115" s="241" t="s">
        <v>112</v>
      </c>
      <c r="D115" s="85">
        <f>№4!F236</f>
        <v>30</v>
      </c>
      <c r="E115" s="85">
        <f>№4!G236</f>
        <v>0</v>
      </c>
      <c r="F115" s="85">
        <f>№4!H236</f>
        <v>0</v>
      </c>
    </row>
    <row r="116" spans="1:6" ht="66">
      <c r="A116" s="4" t="s">
        <v>643</v>
      </c>
      <c r="B116" s="237"/>
      <c r="C116" s="21" t="s">
        <v>644</v>
      </c>
      <c r="D116" s="85">
        <f>D117</f>
        <v>99</v>
      </c>
      <c r="E116" s="85">
        <f t="shared" ref="E116:F116" si="55">E117</f>
        <v>0</v>
      </c>
      <c r="F116" s="85">
        <f t="shared" si="55"/>
        <v>0</v>
      </c>
    </row>
    <row r="117" spans="1:6" ht="33">
      <c r="A117" s="4" t="s">
        <v>643</v>
      </c>
      <c r="B117" s="84" t="s">
        <v>25</v>
      </c>
      <c r="C117" s="241" t="s">
        <v>112</v>
      </c>
      <c r="D117" s="85">
        <f>№4!F239</f>
        <v>99</v>
      </c>
      <c r="E117" s="85">
        <f>№4!G239</f>
        <v>0</v>
      </c>
      <c r="F117" s="85">
        <f>№4!H239</f>
        <v>0</v>
      </c>
    </row>
    <row r="118" spans="1:6" ht="49.5">
      <c r="A118" s="4" t="s">
        <v>637</v>
      </c>
      <c r="B118" s="84"/>
      <c r="C118" s="68" t="s">
        <v>640</v>
      </c>
      <c r="D118" s="85">
        <f>D119</f>
        <v>1469.2</v>
      </c>
      <c r="E118" s="85">
        <f t="shared" ref="E118:F118" si="56">E119</f>
        <v>0</v>
      </c>
      <c r="F118" s="85">
        <f t="shared" si="56"/>
        <v>0</v>
      </c>
    </row>
    <row r="119" spans="1:6" ht="33">
      <c r="A119" s="4" t="s">
        <v>637</v>
      </c>
      <c r="B119" s="84" t="s">
        <v>25</v>
      </c>
      <c r="C119" s="241" t="s">
        <v>112</v>
      </c>
      <c r="D119" s="85">
        <f>№4!F240</f>
        <v>1469.2</v>
      </c>
      <c r="E119" s="85">
        <f>№4!G240</f>
        <v>0</v>
      </c>
      <c r="F119" s="85">
        <f>№4!H240</f>
        <v>0</v>
      </c>
    </row>
    <row r="120" spans="1:6" ht="33">
      <c r="A120" s="4" t="s">
        <v>245</v>
      </c>
      <c r="B120" s="4"/>
      <c r="C120" s="21" t="s">
        <v>153</v>
      </c>
      <c r="D120" s="85">
        <f>D121</f>
        <v>13320.099999999999</v>
      </c>
      <c r="E120" s="85">
        <f t="shared" ref="E120:F120" si="57">E121</f>
        <v>13331.3</v>
      </c>
      <c r="F120" s="85">
        <f t="shared" si="57"/>
        <v>13331.3</v>
      </c>
    </row>
    <row r="121" spans="1:6" ht="33">
      <c r="A121" s="4" t="s">
        <v>245</v>
      </c>
      <c r="B121" s="84" t="s">
        <v>25</v>
      </c>
      <c r="C121" s="241" t="s">
        <v>112</v>
      </c>
      <c r="D121" s="85">
        <f>№4!F242</f>
        <v>13320.099999999999</v>
      </c>
      <c r="E121" s="85">
        <f>№4!G242</f>
        <v>13331.3</v>
      </c>
      <c r="F121" s="85">
        <f>№4!H242</f>
        <v>13331.3</v>
      </c>
    </row>
    <row r="122" spans="1:6" ht="66">
      <c r="A122" s="4" t="s">
        <v>566</v>
      </c>
      <c r="B122" s="180"/>
      <c r="C122" s="21" t="s">
        <v>567</v>
      </c>
      <c r="D122" s="85">
        <f>D123</f>
        <v>527</v>
      </c>
      <c r="E122" s="85">
        <f t="shared" ref="E122:F122" si="58">E123</f>
        <v>0</v>
      </c>
      <c r="F122" s="85">
        <f t="shared" si="58"/>
        <v>0</v>
      </c>
    </row>
    <row r="123" spans="1:6" ht="33">
      <c r="A123" s="4" t="s">
        <v>566</v>
      </c>
      <c r="B123" s="84" t="s">
        <v>25</v>
      </c>
      <c r="C123" s="241" t="s">
        <v>112</v>
      </c>
      <c r="D123" s="85">
        <f>№4!F245</f>
        <v>527</v>
      </c>
      <c r="E123" s="85">
        <f>№4!G245</f>
        <v>0</v>
      </c>
      <c r="F123" s="85">
        <f>№4!H245</f>
        <v>0</v>
      </c>
    </row>
    <row r="124" spans="1:6" ht="33">
      <c r="A124" s="4" t="s">
        <v>568</v>
      </c>
      <c r="B124" s="180"/>
      <c r="C124" s="21" t="s">
        <v>569</v>
      </c>
      <c r="D124" s="85">
        <f>D125</f>
        <v>32</v>
      </c>
      <c r="E124" s="85">
        <f t="shared" ref="E124:F124" si="59">E125</f>
        <v>0</v>
      </c>
      <c r="F124" s="85">
        <f t="shared" si="59"/>
        <v>0</v>
      </c>
    </row>
    <row r="125" spans="1:6" ht="33">
      <c r="A125" s="4" t="s">
        <v>568</v>
      </c>
      <c r="B125" s="84" t="s">
        <v>25</v>
      </c>
      <c r="C125" s="241" t="s">
        <v>112</v>
      </c>
      <c r="D125" s="85">
        <f>№4!F247</f>
        <v>32</v>
      </c>
      <c r="E125" s="85">
        <f>№4!G247</f>
        <v>0</v>
      </c>
      <c r="F125" s="85">
        <f>№4!H247</f>
        <v>0</v>
      </c>
    </row>
    <row r="126" spans="1:6" ht="66">
      <c r="A126" s="4" t="s">
        <v>686</v>
      </c>
      <c r="B126" s="180"/>
      <c r="C126" s="21" t="s">
        <v>687</v>
      </c>
      <c r="D126" s="85">
        <f>D127</f>
        <v>252.3</v>
      </c>
      <c r="E126" s="85">
        <f t="shared" ref="E126:F126" si="60">E127</f>
        <v>0</v>
      </c>
      <c r="F126" s="85">
        <f t="shared" si="60"/>
        <v>0</v>
      </c>
    </row>
    <row r="127" spans="1:6" ht="33">
      <c r="A127" s="4" t="s">
        <v>686</v>
      </c>
      <c r="B127" s="84" t="s">
        <v>25</v>
      </c>
      <c r="C127" s="241" t="s">
        <v>112</v>
      </c>
      <c r="D127" s="85">
        <f>№4!F249</f>
        <v>252.3</v>
      </c>
      <c r="E127" s="85">
        <f>№4!G249</f>
        <v>0</v>
      </c>
      <c r="F127" s="85">
        <f>№4!H249</f>
        <v>0</v>
      </c>
    </row>
    <row r="128" spans="1:6" ht="33">
      <c r="A128" s="4" t="s">
        <v>570</v>
      </c>
      <c r="B128" s="180"/>
      <c r="C128" s="21" t="s">
        <v>571</v>
      </c>
      <c r="D128" s="85">
        <f>D129</f>
        <v>1</v>
      </c>
      <c r="E128" s="85">
        <f t="shared" ref="E128:F128" si="61">E129</f>
        <v>0</v>
      </c>
      <c r="F128" s="85">
        <f t="shared" si="61"/>
        <v>0</v>
      </c>
    </row>
    <row r="129" spans="1:6" ht="33">
      <c r="A129" s="4" t="s">
        <v>570</v>
      </c>
      <c r="B129" s="84" t="s">
        <v>25</v>
      </c>
      <c r="C129" s="241" t="s">
        <v>112</v>
      </c>
      <c r="D129" s="85">
        <f>№4!F251</f>
        <v>1</v>
      </c>
      <c r="E129" s="85">
        <f>№4!G251</f>
        <v>0</v>
      </c>
      <c r="F129" s="85">
        <f>№4!H251</f>
        <v>0</v>
      </c>
    </row>
    <row r="130" spans="1:6" ht="49.5">
      <c r="A130" s="4" t="s">
        <v>638</v>
      </c>
      <c r="B130" s="84"/>
      <c r="C130" s="68" t="s">
        <v>650</v>
      </c>
      <c r="D130" s="85">
        <f>D131</f>
        <v>14.7</v>
      </c>
      <c r="E130" s="85">
        <f t="shared" ref="E130:F130" si="62">E131</f>
        <v>0</v>
      </c>
      <c r="F130" s="85">
        <f t="shared" si="62"/>
        <v>0</v>
      </c>
    </row>
    <row r="131" spans="1:6" ht="33">
      <c r="A131" s="4" t="s">
        <v>638</v>
      </c>
      <c r="B131" s="84" t="s">
        <v>25</v>
      </c>
      <c r="C131" s="241" t="s">
        <v>112</v>
      </c>
      <c r="D131" s="85">
        <f>№4!F252</f>
        <v>14.7</v>
      </c>
      <c r="E131" s="85">
        <f>№4!G252</f>
        <v>0</v>
      </c>
      <c r="F131" s="85">
        <f>№4!H252</f>
        <v>0</v>
      </c>
    </row>
    <row r="132" spans="1:6" ht="66">
      <c r="A132" s="67" t="s">
        <v>634</v>
      </c>
      <c r="B132" s="84"/>
      <c r="C132" s="5" t="s">
        <v>639</v>
      </c>
      <c r="D132" s="85">
        <f>D133</f>
        <v>1554.4</v>
      </c>
      <c r="E132" s="85">
        <f t="shared" ref="E132:F132" si="63">E133</f>
        <v>0</v>
      </c>
      <c r="F132" s="85">
        <f t="shared" si="63"/>
        <v>0</v>
      </c>
    </row>
    <row r="133" spans="1:6" ht="33">
      <c r="A133" s="67" t="s">
        <v>634</v>
      </c>
      <c r="B133" s="84" t="s">
        <v>25</v>
      </c>
      <c r="C133" s="241" t="s">
        <v>112</v>
      </c>
      <c r="D133" s="85">
        <f>№4!F200</f>
        <v>1554.4</v>
      </c>
      <c r="E133" s="85">
        <f>№4!G200</f>
        <v>0</v>
      </c>
      <c r="F133" s="85">
        <f>№4!H200</f>
        <v>0</v>
      </c>
    </row>
    <row r="134" spans="1:6" ht="33">
      <c r="A134" s="4" t="s">
        <v>244</v>
      </c>
      <c r="B134" s="4"/>
      <c r="C134" s="21" t="s">
        <v>179</v>
      </c>
      <c r="D134" s="85">
        <f>D135</f>
        <v>15330.899999999998</v>
      </c>
      <c r="E134" s="85">
        <f t="shared" ref="E134:F134" si="64">E135</f>
        <v>15444.3</v>
      </c>
      <c r="F134" s="85">
        <f t="shared" si="64"/>
        <v>15444.3</v>
      </c>
    </row>
    <row r="135" spans="1:6" ht="33">
      <c r="A135" s="4" t="s">
        <v>244</v>
      </c>
      <c r="B135" s="84" t="s">
        <v>25</v>
      </c>
      <c r="C135" s="241" t="s">
        <v>112</v>
      </c>
      <c r="D135" s="85">
        <f>№4!F202</f>
        <v>15330.899999999998</v>
      </c>
      <c r="E135" s="85">
        <f>№4!G202</f>
        <v>15444.3</v>
      </c>
      <c r="F135" s="85">
        <f>№4!H202</f>
        <v>15444.3</v>
      </c>
    </row>
    <row r="136" spans="1:6" ht="67.900000000000006" customHeight="1">
      <c r="A136" s="84" t="s">
        <v>246</v>
      </c>
      <c r="B136" s="240" t="s">
        <v>93</v>
      </c>
      <c r="C136" s="241" t="s">
        <v>412</v>
      </c>
      <c r="D136" s="85">
        <f>D137</f>
        <v>32.1</v>
      </c>
      <c r="E136" s="85">
        <f t="shared" ref="E136:F136" si="65">E137</f>
        <v>33.200000000000003</v>
      </c>
      <c r="F136" s="85">
        <f t="shared" si="65"/>
        <v>34.299999999999997</v>
      </c>
    </row>
    <row r="137" spans="1:6" ht="33">
      <c r="A137" s="84" t="s">
        <v>246</v>
      </c>
      <c r="B137" s="84" t="s">
        <v>25</v>
      </c>
      <c r="C137" s="241" t="s">
        <v>112</v>
      </c>
      <c r="D137" s="85">
        <f>№4!F255</f>
        <v>32.1</v>
      </c>
      <c r="E137" s="85">
        <f>№4!G255</f>
        <v>33.200000000000003</v>
      </c>
      <c r="F137" s="85">
        <f>№4!H255</f>
        <v>34.299999999999997</v>
      </c>
    </row>
    <row r="138" spans="1:6" ht="33">
      <c r="A138" s="67" t="s">
        <v>678</v>
      </c>
      <c r="B138" s="67" t="s">
        <v>93</v>
      </c>
      <c r="C138" s="68" t="s">
        <v>572</v>
      </c>
      <c r="D138" s="85">
        <f>D139</f>
        <v>41.8</v>
      </c>
      <c r="E138" s="85">
        <f t="shared" ref="E138:F138" si="66">E139</f>
        <v>0</v>
      </c>
      <c r="F138" s="85">
        <f t="shared" si="66"/>
        <v>0</v>
      </c>
    </row>
    <row r="139" spans="1:6" ht="33">
      <c r="A139" s="67" t="s">
        <v>678</v>
      </c>
      <c r="B139" s="84" t="s">
        <v>25</v>
      </c>
      <c r="C139" s="241" t="s">
        <v>112</v>
      </c>
      <c r="D139" s="85">
        <f>№4!F205</f>
        <v>41.8</v>
      </c>
      <c r="E139" s="85">
        <f>№4!G205</f>
        <v>0</v>
      </c>
      <c r="F139" s="85">
        <f>№4!H205</f>
        <v>0</v>
      </c>
    </row>
    <row r="140" spans="1:6" ht="66">
      <c r="A140" s="67" t="s">
        <v>683</v>
      </c>
      <c r="B140" s="84"/>
      <c r="C140" s="5" t="s">
        <v>649</v>
      </c>
      <c r="D140" s="85">
        <f>D141</f>
        <v>128.69999999999999</v>
      </c>
      <c r="E140" s="85">
        <f t="shared" ref="E140:F140" si="67">E141</f>
        <v>0</v>
      </c>
      <c r="F140" s="85">
        <f t="shared" si="67"/>
        <v>0</v>
      </c>
    </row>
    <row r="141" spans="1:6" ht="33">
      <c r="A141" s="67" t="s">
        <v>683</v>
      </c>
      <c r="B141" s="84" t="s">
        <v>25</v>
      </c>
      <c r="C141" s="241" t="s">
        <v>112</v>
      </c>
      <c r="D141" s="85">
        <f>№4!F206</f>
        <v>128.69999999999999</v>
      </c>
      <c r="E141" s="85">
        <f>№4!G206</f>
        <v>0</v>
      </c>
      <c r="F141" s="85">
        <f>№4!H206</f>
        <v>0</v>
      </c>
    </row>
    <row r="142" spans="1:6" ht="70.150000000000006" customHeight="1">
      <c r="A142" s="237" t="s">
        <v>276</v>
      </c>
      <c r="B142" s="237" t="s">
        <v>93</v>
      </c>
      <c r="C142" s="238" t="s">
        <v>464</v>
      </c>
      <c r="D142" s="239">
        <f>D143+D168</f>
        <v>31483.7</v>
      </c>
      <c r="E142" s="239">
        <f>E143+E168</f>
        <v>26510.6</v>
      </c>
      <c r="F142" s="239">
        <f>F143+F168</f>
        <v>26061.200000000001</v>
      </c>
    </row>
    <row r="143" spans="1:6" ht="33">
      <c r="A143" s="237" t="s">
        <v>277</v>
      </c>
      <c r="B143" s="237" t="s">
        <v>93</v>
      </c>
      <c r="C143" s="238" t="s">
        <v>139</v>
      </c>
      <c r="D143" s="239">
        <f>D146+D148+D156+D158+D166+D144+D154+D160+D164+D150+D162+D152</f>
        <v>29073.5</v>
      </c>
      <c r="E143" s="239">
        <f t="shared" ref="E143:F143" si="68">E146+E148+E156+E158+E166+E144+E154+E160+E164+E150+E162+E152</f>
        <v>24221.1</v>
      </c>
      <c r="F143" s="239">
        <f t="shared" si="68"/>
        <v>23771.7</v>
      </c>
    </row>
    <row r="144" spans="1:6" ht="49.5">
      <c r="A144" s="6" t="s">
        <v>290</v>
      </c>
      <c r="B144" s="180"/>
      <c r="C144" s="5" t="s">
        <v>143</v>
      </c>
      <c r="D144" s="85">
        <f>D145</f>
        <v>9824.9</v>
      </c>
      <c r="E144" s="85">
        <f t="shared" ref="E144:F144" si="69">E145</f>
        <v>9799.1</v>
      </c>
      <c r="F144" s="85">
        <f t="shared" si="69"/>
        <v>9799.1</v>
      </c>
    </row>
    <row r="145" spans="1:6" ht="49.5">
      <c r="A145" s="6" t="s">
        <v>290</v>
      </c>
      <c r="B145" s="84" t="s">
        <v>7</v>
      </c>
      <c r="C145" s="241" t="s">
        <v>11</v>
      </c>
      <c r="D145" s="85">
        <f>№4!F448</f>
        <v>9824.9</v>
      </c>
      <c r="E145" s="85">
        <f>№4!G448</f>
        <v>9799.1</v>
      </c>
      <c r="F145" s="85">
        <f>№4!H448</f>
        <v>9799.1</v>
      </c>
    </row>
    <row r="146" spans="1:6" ht="33">
      <c r="A146" s="84" t="s">
        <v>289</v>
      </c>
      <c r="B146" s="240" t="s">
        <v>93</v>
      </c>
      <c r="C146" s="241" t="s">
        <v>142</v>
      </c>
      <c r="D146" s="85">
        <f>D147</f>
        <v>1070.4000000000001</v>
      </c>
      <c r="E146" s="85">
        <f t="shared" ref="E146:F146" si="70">E147</f>
        <v>1116.5999999999999</v>
      </c>
      <c r="F146" s="85">
        <f t="shared" si="70"/>
        <v>1163.2</v>
      </c>
    </row>
    <row r="147" spans="1:6" ht="49.5">
      <c r="A147" s="84" t="s">
        <v>289</v>
      </c>
      <c r="B147" s="84" t="s">
        <v>7</v>
      </c>
      <c r="C147" s="241" t="s">
        <v>11</v>
      </c>
      <c r="D147" s="85">
        <f>№4!F450</f>
        <v>1070.4000000000001</v>
      </c>
      <c r="E147" s="85">
        <f>№4!G450</f>
        <v>1116.5999999999999</v>
      </c>
      <c r="F147" s="85">
        <f>№4!H450</f>
        <v>1163.2</v>
      </c>
    </row>
    <row r="148" spans="1:6" ht="57" customHeight="1">
      <c r="A148" s="84" t="s">
        <v>291</v>
      </c>
      <c r="B148" s="240" t="s">
        <v>93</v>
      </c>
      <c r="C148" s="241" t="s">
        <v>144</v>
      </c>
      <c r="D148" s="85">
        <f>D149</f>
        <v>251.9</v>
      </c>
      <c r="E148" s="85">
        <f t="shared" ref="E148:F148" si="71">E149</f>
        <v>251.9</v>
      </c>
      <c r="F148" s="85">
        <f t="shared" si="71"/>
        <v>251.9</v>
      </c>
    </row>
    <row r="149" spans="1:6" ht="49.5">
      <c r="A149" s="84" t="s">
        <v>291</v>
      </c>
      <c r="B149" s="84" t="s">
        <v>7</v>
      </c>
      <c r="C149" s="241" t="s">
        <v>11</v>
      </c>
      <c r="D149" s="85">
        <f>№4!F454</f>
        <v>251.9</v>
      </c>
      <c r="E149" s="85">
        <f>№4!G454</f>
        <v>251.9</v>
      </c>
      <c r="F149" s="85">
        <f>№4!H454</f>
        <v>251.9</v>
      </c>
    </row>
    <row r="150" spans="1:6" ht="82.5">
      <c r="A150" s="67" t="s">
        <v>619</v>
      </c>
      <c r="B150" s="67" t="s">
        <v>93</v>
      </c>
      <c r="C150" s="68" t="s">
        <v>620</v>
      </c>
      <c r="D150" s="85">
        <f>D151</f>
        <v>300</v>
      </c>
      <c r="E150" s="85">
        <f t="shared" ref="E150:F150" si="72">E151</f>
        <v>0</v>
      </c>
      <c r="F150" s="85">
        <f t="shared" si="72"/>
        <v>0</v>
      </c>
    </row>
    <row r="151" spans="1:6" ht="49.5">
      <c r="A151" s="67" t="s">
        <v>619</v>
      </c>
      <c r="B151" s="84" t="s">
        <v>7</v>
      </c>
      <c r="C151" s="241" t="s">
        <v>11</v>
      </c>
      <c r="D151" s="85">
        <f>№4!F392</f>
        <v>300</v>
      </c>
      <c r="E151" s="85">
        <f>№4!G392</f>
        <v>0</v>
      </c>
      <c r="F151" s="85">
        <f>№4!H392</f>
        <v>0</v>
      </c>
    </row>
    <row r="152" spans="1:6" ht="66">
      <c r="A152" s="67" t="s">
        <v>633</v>
      </c>
      <c r="B152" s="84"/>
      <c r="C152" s="5" t="s">
        <v>639</v>
      </c>
      <c r="D152" s="85">
        <f>D153</f>
        <v>1174</v>
      </c>
      <c r="E152" s="85">
        <f t="shared" ref="E152:F152" si="73">E153</f>
        <v>0</v>
      </c>
      <c r="F152" s="85">
        <f t="shared" si="73"/>
        <v>0</v>
      </c>
    </row>
    <row r="153" spans="1:6" ht="49.5">
      <c r="A153" s="67" t="s">
        <v>633</v>
      </c>
      <c r="B153" s="84" t="s">
        <v>7</v>
      </c>
      <c r="C153" s="241" t="s">
        <v>11</v>
      </c>
      <c r="D153" s="85">
        <f>№4!F393</f>
        <v>1174</v>
      </c>
      <c r="E153" s="85">
        <f>№4!G393</f>
        <v>0</v>
      </c>
      <c r="F153" s="85">
        <f>№4!H393</f>
        <v>0</v>
      </c>
    </row>
    <row r="154" spans="1:6" ht="66">
      <c r="A154" s="6" t="s">
        <v>278</v>
      </c>
      <c r="B154" s="180"/>
      <c r="C154" s="5" t="s">
        <v>140</v>
      </c>
      <c r="D154" s="85">
        <f>D155</f>
        <v>12457</v>
      </c>
      <c r="E154" s="85">
        <f t="shared" ref="E154:F154" si="74">E155</f>
        <v>12517.9</v>
      </c>
      <c r="F154" s="85">
        <f t="shared" si="74"/>
        <v>12517.9</v>
      </c>
    </row>
    <row r="155" spans="1:6" ht="49.5">
      <c r="A155" s="6" t="s">
        <v>278</v>
      </c>
      <c r="B155" s="84" t="s">
        <v>7</v>
      </c>
      <c r="C155" s="241" t="s">
        <v>11</v>
      </c>
      <c r="D155" s="85">
        <f>№4!F395</f>
        <v>12457</v>
      </c>
      <c r="E155" s="85">
        <f>№4!G395</f>
        <v>12517.9</v>
      </c>
      <c r="F155" s="85">
        <f>№4!H395</f>
        <v>12517.9</v>
      </c>
    </row>
    <row r="156" spans="1:6" ht="49.5">
      <c r="A156" s="84" t="s">
        <v>279</v>
      </c>
      <c r="B156" s="240" t="s">
        <v>93</v>
      </c>
      <c r="C156" s="241" t="s">
        <v>198</v>
      </c>
      <c r="D156" s="85">
        <f>D157</f>
        <v>440.7</v>
      </c>
      <c r="E156" s="85">
        <f t="shared" ref="E156:F156" si="75">E157</f>
        <v>391.6</v>
      </c>
      <c r="F156" s="85">
        <f t="shared" si="75"/>
        <v>0</v>
      </c>
    </row>
    <row r="157" spans="1:6" ht="49.5">
      <c r="A157" s="84" t="s">
        <v>279</v>
      </c>
      <c r="B157" s="84" t="s">
        <v>7</v>
      </c>
      <c r="C157" s="241" t="s">
        <v>11</v>
      </c>
      <c r="D157" s="85">
        <f>№4!F397</f>
        <v>440.7</v>
      </c>
      <c r="E157" s="85">
        <f>№4!G397</f>
        <v>391.6</v>
      </c>
      <c r="F157" s="85">
        <f>№4!H397</f>
        <v>0</v>
      </c>
    </row>
    <row r="158" spans="1:6" ht="49.5">
      <c r="A158" s="84" t="s">
        <v>467</v>
      </c>
      <c r="B158" s="240" t="s">
        <v>93</v>
      </c>
      <c r="C158" s="241" t="s">
        <v>468</v>
      </c>
      <c r="D158" s="85">
        <f>D159</f>
        <v>178.9</v>
      </c>
      <c r="E158" s="85">
        <f t="shared" ref="E158:F158" si="76">E159</f>
        <v>144</v>
      </c>
      <c r="F158" s="85">
        <f t="shared" si="76"/>
        <v>39.6</v>
      </c>
    </row>
    <row r="159" spans="1:6" ht="49.5">
      <c r="A159" s="84" t="s">
        <v>467</v>
      </c>
      <c r="B159" s="84" t="s">
        <v>7</v>
      </c>
      <c r="C159" s="241" t="s">
        <v>11</v>
      </c>
      <c r="D159" s="85">
        <f>№4!F399</f>
        <v>178.9</v>
      </c>
      <c r="E159" s="85">
        <f>№4!G399</f>
        <v>144</v>
      </c>
      <c r="F159" s="85">
        <f>№4!H399</f>
        <v>39.6</v>
      </c>
    </row>
    <row r="160" spans="1:6" ht="68.25" customHeight="1">
      <c r="A160" s="67" t="s">
        <v>516</v>
      </c>
      <c r="B160" s="67" t="s">
        <v>93</v>
      </c>
      <c r="C160" s="68" t="s">
        <v>515</v>
      </c>
      <c r="D160" s="85">
        <f>D161</f>
        <v>33.4</v>
      </c>
      <c r="E160" s="85">
        <f t="shared" ref="E160:F160" si="77">E161</f>
        <v>0</v>
      </c>
      <c r="F160" s="85">
        <f t="shared" si="77"/>
        <v>0</v>
      </c>
    </row>
    <row r="161" spans="1:6" ht="49.5">
      <c r="A161" s="67" t="s">
        <v>516</v>
      </c>
      <c r="B161" s="84" t="s">
        <v>7</v>
      </c>
      <c r="C161" s="241" t="s">
        <v>11</v>
      </c>
      <c r="D161" s="85">
        <f>№4!F402</f>
        <v>33.4</v>
      </c>
      <c r="E161" s="85">
        <f>№4!G402</f>
        <v>0</v>
      </c>
      <c r="F161" s="85">
        <f>№4!H402</f>
        <v>0</v>
      </c>
    </row>
    <row r="162" spans="1:6" ht="66">
      <c r="A162" s="67" t="s">
        <v>684</v>
      </c>
      <c r="B162" s="84"/>
      <c r="C162" s="5" t="s">
        <v>649</v>
      </c>
      <c r="D162" s="85">
        <f>D163</f>
        <v>107.8</v>
      </c>
      <c r="E162" s="85">
        <f t="shared" ref="E162:F162" si="78">E163</f>
        <v>0</v>
      </c>
      <c r="F162" s="85">
        <f t="shared" si="78"/>
        <v>0</v>
      </c>
    </row>
    <row r="163" spans="1:6" ht="49.5">
      <c r="A163" s="67" t="s">
        <v>684</v>
      </c>
      <c r="B163" s="84" t="s">
        <v>7</v>
      </c>
      <c r="C163" s="241" t="s">
        <v>11</v>
      </c>
      <c r="D163" s="85">
        <f>№4!F403</f>
        <v>107.8</v>
      </c>
      <c r="E163" s="85">
        <f>№4!G403</f>
        <v>0</v>
      </c>
      <c r="F163" s="85">
        <f>№4!H403</f>
        <v>0</v>
      </c>
    </row>
    <row r="164" spans="1:6" ht="82.5">
      <c r="A164" s="67" t="s">
        <v>603</v>
      </c>
      <c r="B164" s="67" t="s">
        <v>93</v>
      </c>
      <c r="C164" s="68" t="s">
        <v>604</v>
      </c>
      <c r="D164" s="85">
        <f>D165</f>
        <v>2467.1999999999998</v>
      </c>
      <c r="E164" s="85">
        <f t="shared" ref="E164:F164" si="79">E165</f>
        <v>0</v>
      </c>
      <c r="F164" s="85">
        <f t="shared" si="79"/>
        <v>0</v>
      </c>
    </row>
    <row r="165" spans="1:6" ht="49.5">
      <c r="A165" s="67" t="s">
        <v>603</v>
      </c>
      <c r="B165" s="84" t="s">
        <v>7</v>
      </c>
      <c r="C165" s="241" t="s">
        <v>11</v>
      </c>
      <c r="D165" s="85">
        <f>№4!F458</f>
        <v>2467.1999999999998</v>
      </c>
      <c r="E165" s="85">
        <f>№4!G458</f>
        <v>0</v>
      </c>
      <c r="F165" s="85">
        <f>№4!H458</f>
        <v>0</v>
      </c>
    </row>
    <row r="166" spans="1:6" ht="82.5">
      <c r="A166" s="67" t="s">
        <v>514</v>
      </c>
      <c r="B166" s="67" t="s">
        <v>93</v>
      </c>
      <c r="C166" s="68" t="s">
        <v>599</v>
      </c>
      <c r="D166" s="85">
        <f>D167</f>
        <v>767.3</v>
      </c>
      <c r="E166" s="85">
        <f t="shared" ref="E166:F166" si="80">E167</f>
        <v>0</v>
      </c>
      <c r="F166" s="85">
        <f t="shared" si="80"/>
        <v>0</v>
      </c>
    </row>
    <row r="167" spans="1:6" ht="49.5">
      <c r="A167" s="67" t="s">
        <v>514</v>
      </c>
      <c r="B167" s="84" t="s">
        <v>7</v>
      </c>
      <c r="C167" s="241" t="s">
        <v>11</v>
      </c>
      <c r="D167" s="85">
        <f>№4!F460</f>
        <v>767.3</v>
      </c>
      <c r="E167" s="85">
        <f>№4!G460</f>
        <v>0</v>
      </c>
      <c r="F167" s="85">
        <f>№4!H460</f>
        <v>0</v>
      </c>
    </row>
    <row r="168" spans="1:6">
      <c r="A168" s="237" t="s">
        <v>292</v>
      </c>
      <c r="B168" s="237" t="s">
        <v>93</v>
      </c>
      <c r="C168" s="238" t="s">
        <v>2</v>
      </c>
      <c r="D168" s="239">
        <f>D169</f>
        <v>2410.1999999999998</v>
      </c>
      <c r="E168" s="239">
        <f t="shared" ref="E168:F169" si="81">E169</f>
        <v>2289.5</v>
      </c>
      <c r="F168" s="239">
        <f t="shared" si="81"/>
        <v>2289.5</v>
      </c>
    </row>
    <row r="169" spans="1:6" ht="82.5">
      <c r="A169" s="84" t="s">
        <v>293</v>
      </c>
      <c r="B169" s="240" t="s">
        <v>93</v>
      </c>
      <c r="C169" s="241" t="s">
        <v>343</v>
      </c>
      <c r="D169" s="85">
        <f>D170</f>
        <v>2410.1999999999998</v>
      </c>
      <c r="E169" s="85">
        <f t="shared" si="81"/>
        <v>2289.5</v>
      </c>
      <c r="F169" s="85">
        <f t="shared" si="81"/>
        <v>2289.5</v>
      </c>
    </row>
    <row r="170" spans="1:6" ht="49.5">
      <c r="A170" s="84" t="s">
        <v>293</v>
      </c>
      <c r="B170" s="84" t="s">
        <v>7</v>
      </c>
      <c r="C170" s="241" t="s">
        <v>11</v>
      </c>
      <c r="D170" s="85">
        <f>№4!F465</f>
        <v>2410.1999999999998</v>
      </c>
      <c r="E170" s="85">
        <f>№4!G465</f>
        <v>2289.5</v>
      </c>
      <c r="F170" s="85">
        <f>№4!H465</f>
        <v>2289.5</v>
      </c>
    </row>
    <row r="171" spans="1:6" ht="82.5">
      <c r="A171" s="237" t="s">
        <v>236</v>
      </c>
      <c r="B171" s="237" t="s">
        <v>93</v>
      </c>
      <c r="C171" s="238" t="s">
        <v>456</v>
      </c>
      <c r="D171" s="239">
        <f>D172+D177</f>
        <v>8899.7999999999993</v>
      </c>
      <c r="E171" s="239">
        <f t="shared" ref="E171:F171" si="82">E172+E177</f>
        <v>8294.4</v>
      </c>
      <c r="F171" s="239">
        <f t="shared" si="82"/>
        <v>7261.3</v>
      </c>
    </row>
    <row r="172" spans="1:6" ht="33">
      <c r="A172" s="237" t="s">
        <v>288</v>
      </c>
      <c r="B172" s="237" t="s">
        <v>93</v>
      </c>
      <c r="C172" s="238" t="s">
        <v>169</v>
      </c>
      <c r="D172" s="239">
        <f>D173+D175</f>
        <v>3546.8</v>
      </c>
      <c r="E172" s="239">
        <f t="shared" ref="E172:F172" si="83">E173+E175</f>
        <v>1870.8</v>
      </c>
      <c r="F172" s="239">
        <f t="shared" si="83"/>
        <v>1908.3</v>
      </c>
    </row>
    <row r="173" spans="1:6" ht="37.9" customHeight="1">
      <c r="A173" s="84" t="s">
        <v>480</v>
      </c>
      <c r="B173" s="240" t="s">
        <v>93</v>
      </c>
      <c r="C173" s="241" t="s">
        <v>170</v>
      </c>
      <c r="D173" s="85">
        <f>D174</f>
        <v>1762.7</v>
      </c>
      <c r="E173" s="85">
        <f t="shared" ref="E173:F173" si="84">E174</f>
        <v>1870.8</v>
      </c>
      <c r="F173" s="85">
        <f t="shared" si="84"/>
        <v>1908.3</v>
      </c>
    </row>
    <row r="174" spans="1:6" ht="49.5">
      <c r="A174" s="84" t="s">
        <v>480</v>
      </c>
      <c r="B174" s="84" t="s">
        <v>7</v>
      </c>
      <c r="C174" s="241" t="s">
        <v>11</v>
      </c>
      <c r="D174" s="85">
        <f>№4!F439</f>
        <v>1762.7</v>
      </c>
      <c r="E174" s="85">
        <f>№4!G439</f>
        <v>1870.8</v>
      </c>
      <c r="F174" s="85">
        <f>№4!H439</f>
        <v>1908.3</v>
      </c>
    </row>
    <row r="175" spans="1:6" ht="49.5">
      <c r="A175" s="67" t="s">
        <v>589</v>
      </c>
      <c r="B175" s="67" t="s">
        <v>93</v>
      </c>
      <c r="C175" s="68" t="s">
        <v>590</v>
      </c>
      <c r="D175" s="85">
        <f>D176</f>
        <v>1784.1</v>
      </c>
      <c r="E175" s="85">
        <f t="shared" ref="E175:F175" si="85">E176</f>
        <v>0</v>
      </c>
      <c r="F175" s="85">
        <f t="shared" si="85"/>
        <v>0</v>
      </c>
    </row>
    <row r="176" spans="1:6" ht="49.5">
      <c r="A176" s="67" t="s">
        <v>589</v>
      </c>
      <c r="B176" s="84" t="s">
        <v>7</v>
      </c>
      <c r="C176" s="241" t="s">
        <v>11</v>
      </c>
      <c r="D176" s="85">
        <f>№4!F442</f>
        <v>1784.1</v>
      </c>
      <c r="E176" s="85">
        <f>№4!G442</f>
        <v>0</v>
      </c>
      <c r="F176" s="85">
        <f>№4!H442</f>
        <v>0</v>
      </c>
    </row>
    <row r="177" spans="1:6" ht="82.5">
      <c r="A177" s="237" t="s">
        <v>272</v>
      </c>
      <c r="B177" s="237" t="s">
        <v>93</v>
      </c>
      <c r="C177" s="238" t="s">
        <v>457</v>
      </c>
      <c r="D177" s="239">
        <f>D178</f>
        <v>5353</v>
      </c>
      <c r="E177" s="239">
        <f t="shared" ref="E177:F177" si="86">E178</f>
        <v>6423.5999999999995</v>
      </c>
      <c r="F177" s="239">
        <f t="shared" si="86"/>
        <v>5353</v>
      </c>
    </row>
    <row r="178" spans="1:6" ht="82.5">
      <c r="A178" s="84" t="s">
        <v>316</v>
      </c>
      <c r="B178" s="240" t="s">
        <v>93</v>
      </c>
      <c r="C178" s="241" t="s">
        <v>614</v>
      </c>
      <c r="D178" s="85">
        <f>D179</f>
        <v>5353</v>
      </c>
      <c r="E178" s="85">
        <f t="shared" ref="E178:F178" si="87">E179</f>
        <v>6423.5999999999995</v>
      </c>
      <c r="F178" s="85">
        <f t="shared" si="87"/>
        <v>5353</v>
      </c>
    </row>
    <row r="179" spans="1:6" ht="39.75" customHeight="1">
      <c r="A179" s="84" t="s">
        <v>316</v>
      </c>
      <c r="B179" s="84" t="s">
        <v>58</v>
      </c>
      <c r="C179" s="68" t="s">
        <v>542</v>
      </c>
      <c r="D179" s="85">
        <f>№4!F363</f>
        <v>5353</v>
      </c>
      <c r="E179" s="85">
        <f>№4!G363</f>
        <v>6423.5999999999995</v>
      </c>
      <c r="F179" s="85">
        <f>№4!H363</f>
        <v>5353</v>
      </c>
    </row>
    <row r="180" spans="1:6" ht="70.150000000000006" customHeight="1">
      <c r="A180" s="237" t="s">
        <v>219</v>
      </c>
      <c r="B180" s="237" t="s">
        <v>93</v>
      </c>
      <c r="C180" s="238" t="s">
        <v>360</v>
      </c>
      <c r="D180" s="239">
        <f>D181+D188</f>
        <v>25204.400000000005</v>
      </c>
      <c r="E180" s="239">
        <f>E181+E188</f>
        <v>23756.6</v>
      </c>
      <c r="F180" s="239">
        <f>F181+F188</f>
        <v>15049.099999999999</v>
      </c>
    </row>
    <row r="181" spans="1:6" ht="49.5">
      <c r="A181" s="237" t="s">
        <v>384</v>
      </c>
      <c r="B181" s="237" t="s">
        <v>93</v>
      </c>
      <c r="C181" s="238" t="s">
        <v>385</v>
      </c>
      <c r="D181" s="239">
        <f>D182+D186+D184</f>
        <v>3521</v>
      </c>
      <c r="E181" s="239">
        <f t="shared" ref="E181:F181" si="88">E182+E186+E184</f>
        <v>9000</v>
      </c>
      <c r="F181" s="239">
        <f t="shared" si="88"/>
        <v>0</v>
      </c>
    </row>
    <row r="182" spans="1:6" ht="49.5">
      <c r="A182" s="84" t="s">
        <v>388</v>
      </c>
      <c r="B182" s="240" t="s">
        <v>93</v>
      </c>
      <c r="C182" s="241" t="s">
        <v>389</v>
      </c>
      <c r="D182" s="85">
        <f>D183</f>
        <v>0</v>
      </c>
      <c r="E182" s="85">
        <f t="shared" ref="E182:F182" si="89">E183</f>
        <v>9000</v>
      </c>
      <c r="F182" s="85">
        <f t="shared" si="89"/>
        <v>0</v>
      </c>
    </row>
    <row r="183" spans="1:6" ht="33">
      <c r="A183" s="84" t="s">
        <v>388</v>
      </c>
      <c r="B183" s="84" t="s">
        <v>25</v>
      </c>
      <c r="C183" s="241" t="s">
        <v>112</v>
      </c>
      <c r="D183" s="85">
        <f>№4!F157</f>
        <v>0</v>
      </c>
      <c r="E183" s="85">
        <f>№4!G157</f>
        <v>9000</v>
      </c>
      <c r="F183" s="85">
        <f>№4!H157</f>
        <v>0</v>
      </c>
    </row>
    <row r="184" spans="1:6">
      <c r="A184" s="67" t="s">
        <v>509</v>
      </c>
      <c r="B184" s="67" t="s">
        <v>93</v>
      </c>
      <c r="C184" s="68" t="s">
        <v>510</v>
      </c>
      <c r="D184" s="85">
        <f>D185</f>
        <v>198</v>
      </c>
      <c r="E184" s="85">
        <f t="shared" ref="E184:F184" si="90">E185</f>
        <v>0</v>
      </c>
      <c r="F184" s="85">
        <f t="shared" si="90"/>
        <v>0</v>
      </c>
    </row>
    <row r="185" spans="1:6" ht="33">
      <c r="A185" s="67" t="s">
        <v>509</v>
      </c>
      <c r="B185" s="84" t="s">
        <v>25</v>
      </c>
      <c r="C185" s="241" t="s">
        <v>112</v>
      </c>
      <c r="D185" s="85">
        <f>№4!F160</f>
        <v>198</v>
      </c>
      <c r="E185" s="85">
        <f>№4!G160</f>
        <v>0</v>
      </c>
      <c r="F185" s="85">
        <f>№4!H160</f>
        <v>0</v>
      </c>
    </row>
    <row r="186" spans="1:6">
      <c r="A186" s="84" t="s">
        <v>391</v>
      </c>
      <c r="B186" s="240" t="s">
        <v>93</v>
      </c>
      <c r="C186" s="241" t="s">
        <v>392</v>
      </c>
      <c r="D186" s="85">
        <f>D187</f>
        <v>3323</v>
      </c>
      <c r="E186" s="85">
        <f t="shared" ref="E186:F186" si="91">E187</f>
        <v>0</v>
      </c>
      <c r="F186" s="85">
        <f t="shared" si="91"/>
        <v>0</v>
      </c>
    </row>
    <row r="187" spans="1:6" ht="33">
      <c r="A187" s="84" t="s">
        <v>391</v>
      </c>
      <c r="B187" s="84" t="s">
        <v>25</v>
      </c>
      <c r="C187" s="241" t="s">
        <v>112</v>
      </c>
      <c r="D187" s="85">
        <f>№4!F161</f>
        <v>3323</v>
      </c>
      <c r="E187" s="85">
        <f>№4!G161</f>
        <v>0</v>
      </c>
      <c r="F187" s="85">
        <f>№4!H161</f>
        <v>0</v>
      </c>
    </row>
    <row r="188" spans="1:6" ht="54" customHeight="1">
      <c r="A188" s="237" t="s">
        <v>220</v>
      </c>
      <c r="B188" s="237" t="s">
        <v>93</v>
      </c>
      <c r="C188" s="238" t="s">
        <v>171</v>
      </c>
      <c r="D188" s="239">
        <f>D191+D193+D195+D197+D201+D203+D207+D209+D189+D205+D199</f>
        <v>21683.400000000005</v>
      </c>
      <c r="E188" s="239">
        <f t="shared" ref="E188:F188" si="92">E191+E193+E195+E197+E201+E203+E207+E209+E189+E205+E199</f>
        <v>14756.599999999999</v>
      </c>
      <c r="F188" s="239">
        <f t="shared" si="92"/>
        <v>15049.099999999999</v>
      </c>
    </row>
    <row r="189" spans="1:6" ht="36" customHeight="1">
      <c r="A189" s="67" t="s">
        <v>533</v>
      </c>
      <c r="B189" s="67" t="s">
        <v>93</v>
      </c>
      <c r="C189" s="68" t="s">
        <v>534</v>
      </c>
      <c r="D189" s="85">
        <f>D190</f>
        <v>677.9</v>
      </c>
      <c r="E189" s="85">
        <f t="shared" ref="E189:F189" si="93">E190</f>
        <v>0</v>
      </c>
      <c r="F189" s="85">
        <f t="shared" si="93"/>
        <v>0</v>
      </c>
    </row>
    <row r="190" spans="1:6" ht="37.15" customHeight="1">
      <c r="A190" s="67" t="s">
        <v>533</v>
      </c>
      <c r="B190" s="84" t="s">
        <v>25</v>
      </c>
      <c r="C190" s="241" t="s">
        <v>112</v>
      </c>
      <c r="D190" s="85">
        <f>№4!F167</f>
        <v>677.9</v>
      </c>
      <c r="E190" s="85">
        <f>№4!G167</f>
        <v>0</v>
      </c>
      <c r="F190" s="85">
        <f>№4!H167</f>
        <v>0</v>
      </c>
    </row>
    <row r="191" spans="1:6">
      <c r="A191" s="84" t="s">
        <v>237</v>
      </c>
      <c r="B191" s="240" t="s">
        <v>93</v>
      </c>
      <c r="C191" s="241" t="s">
        <v>172</v>
      </c>
      <c r="D191" s="85">
        <f>D192</f>
        <v>13545.6</v>
      </c>
      <c r="E191" s="85">
        <f t="shared" ref="E191:F191" si="94">E192</f>
        <v>11166</v>
      </c>
      <c r="F191" s="85">
        <f t="shared" si="94"/>
        <v>11250</v>
      </c>
    </row>
    <row r="192" spans="1:6" ht="33">
      <c r="A192" s="84" t="s">
        <v>237</v>
      </c>
      <c r="B192" s="84" t="s">
        <v>25</v>
      </c>
      <c r="C192" s="241" t="s">
        <v>112</v>
      </c>
      <c r="D192" s="85">
        <f>№4!F169</f>
        <v>13545.6</v>
      </c>
      <c r="E192" s="85">
        <f>№4!G169</f>
        <v>11166</v>
      </c>
      <c r="F192" s="85">
        <f>№4!H169</f>
        <v>11250</v>
      </c>
    </row>
    <row r="193" spans="1:6" ht="33">
      <c r="A193" s="84" t="s">
        <v>238</v>
      </c>
      <c r="B193" s="240" t="s">
        <v>93</v>
      </c>
      <c r="C193" s="241" t="s">
        <v>173</v>
      </c>
      <c r="D193" s="85">
        <f>D194</f>
        <v>1087.7</v>
      </c>
      <c r="E193" s="85">
        <f t="shared" ref="E193:F193" si="95">E194</f>
        <v>900</v>
      </c>
      <c r="F193" s="85">
        <f t="shared" si="95"/>
        <v>900</v>
      </c>
    </row>
    <row r="194" spans="1:6" ht="33">
      <c r="A194" s="84" t="s">
        <v>238</v>
      </c>
      <c r="B194" s="84" t="s">
        <v>25</v>
      </c>
      <c r="C194" s="241" t="s">
        <v>112</v>
      </c>
      <c r="D194" s="85">
        <f>№4!F171</f>
        <v>1087.7</v>
      </c>
      <c r="E194" s="85">
        <f>№4!G171</f>
        <v>900</v>
      </c>
      <c r="F194" s="85">
        <f>№4!H171</f>
        <v>900</v>
      </c>
    </row>
    <row r="195" spans="1:6" ht="23.25" customHeight="1">
      <c r="A195" s="84" t="s">
        <v>239</v>
      </c>
      <c r="B195" s="240" t="s">
        <v>93</v>
      </c>
      <c r="C195" s="241" t="s">
        <v>174</v>
      </c>
      <c r="D195" s="85">
        <f>D196</f>
        <v>2677.6</v>
      </c>
      <c r="E195" s="85">
        <f t="shared" ref="E195:F195" si="96">E196</f>
        <v>1625.1</v>
      </c>
      <c r="F195" s="85">
        <f t="shared" si="96"/>
        <v>1795.4</v>
      </c>
    </row>
    <row r="196" spans="1:6" ht="33">
      <c r="A196" s="84" t="s">
        <v>239</v>
      </c>
      <c r="B196" s="84" t="s">
        <v>25</v>
      </c>
      <c r="C196" s="241" t="s">
        <v>112</v>
      </c>
      <c r="D196" s="85">
        <f>№4!F173</f>
        <v>2677.6</v>
      </c>
      <c r="E196" s="85">
        <f>№4!G173</f>
        <v>1625.1</v>
      </c>
      <c r="F196" s="85">
        <f>№4!H173</f>
        <v>1795.4</v>
      </c>
    </row>
    <row r="197" spans="1:6" ht="33">
      <c r="A197" s="84" t="s">
        <v>240</v>
      </c>
      <c r="B197" s="240" t="s">
        <v>93</v>
      </c>
      <c r="C197" s="241" t="s">
        <v>395</v>
      </c>
      <c r="D197" s="85">
        <f>D198</f>
        <v>145.9</v>
      </c>
      <c r="E197" s="85">
        <f t="shared" ref="E197:F197" si="97">E198</f>
        <v>145.9</v>
      </c>
      <c r="F197" s="85">
        <f t="shared" si="97"/>
        <v>145.9</v>
      </c>
    </row>
    <row r="198" spans="1:6" ht="33">
      <c r="A198" s="84" t="s">
        <v>240</v>
      </c>
      <c r="B198" s="84" t="s">
        <v>25</v>
      </c>
      <c r="C198" s="241" t="s">
        <v>112</v>
      </c>
      <c r="D198" s="85">
        <f>№4!F175</f>
        <v>145.9</v>
      </c>
      <c r="E198" s="85">
        <f>№4!G175</f>
        <v>145.9</v>
      </c>
      <c r="F198" s="85">
        <f>№4!H175</f>
        <v>145.9</v>
      </c>
    </row>
    <row r="199" spans="1:6" ht="49.5">
      <c r="A199" s="67" t="s">
        <v>558</v>
      </c>
      <c r="B199" s="67" t="s">
        <v>93</v>
      </c>
      <c r="C199" s="68" t="s">
        <v>559</v>
      </c>
      <c r="D199" s="85">
        <f>D200</f>
        <v>258</v>
      </c>
      <c r="E199" s="85">
        <f t="shared" ref="E199:F199" si="98">E200</f>
        <v>0</v>
      </c>
      <c r="F199" s="85">
        <f t="shared" si="98"/>
        <v>0</v>
      </c>
    </row>
    <row r="200" spans="1:6" ht="33">
      <c r="A200" s="67" t="s">
        <v>558</v>
      </c>
      <c r="B200" s="84" t="s">
        <v>25</v>
      </c>
      <c r="C200" s="241" t="s">
        <v>112</v>
      </c>
      <c r="D200" s="85">
        <f>№4!F178</f>
        <v>258</v>
      </c>
      <c r="E200" s="85">
        <f>№4!G178</f>
        <v>0</v>
      </c>
      <c r="F200" s="85">
        <f>№4!H178</f>
        <v>0</v>
      </c>
    </row>
    <row r="201" spans="1:6" ht="49.5">
      <c r="A201" s="84" t="s">
        <v>396</v>
      </c>
      <c r="B201" s="240" t="s">
        <v>93</v>
      </c>
      <c r="C201" s="241" t="s">
        <v>397</v>
      </c>
      <c r="D201" s="85">
        <f>D202</f>
        <v>1133.4000000000005</v>
      </c>
      <c r="E201" s="85">
        <f t="shared" ref="E201:F201" si="99">E202</f>
        <v>0</v>
      </c>
      <c r="F201" s="85">
        <f t="shared" si="99"/>
        <v>0</v>
      </c>
    </row>
    <row r="202" spans="1:6" ht="33">
      <c r="A202" s="84" t="s">
        <v>396</v>
      </c>
      <c r="B202" s="84" t="s">
        <v>25</v>
      </c>
      <c r="C202" s="241" t="s">
        <v>112</v>
      </c>
      <c r="D202" s="85">
        <f>№4!F179</f>
        <v>1133.4000000000005</v>
      </c>
      <c r="E202" s="85">
        <f>№4!G179</f>
        <v>0</v>
      </c>
      <c r="F202" s="85">
        <f>№4!H179</f>
        <v>0</v>
      </c>
    </row>
    <row r="203" spans="1:6" ht="33">
      <c r="A203" s="84" t="s">
        <v>309</v>
      </c>
      <c r="B203" s="240" t="s">
        <v>93</v>
      </c>
      <c r="C203" s="241" t="s">
        <v>398</v>
      </c>
      <c r="D203" s="85">
        <f>D204</f>
        <v>0</v>
      </c>
      <c r="E203" s="85">
        <f t="shared" ref="E203:F203" si="100">E204</f>
        <v>258</v>
      </c>
      <c r="F203" s="85">
        <f t="shared" si="100"/>
        <v>258</v>
      </c>
    </row>
    <row r="204" spans="1:6" ht="33">
      <c r="A204" s="84" t="s">
        <v>309</v>
      </c>
      <c r="B204" s="84" t="s">
        <v>25</v>
      </c>
      <c r="C204" s="241" t="s">
        <v>112</v>
      </c>
      <c r="D204" s="85">
        <f>№4!F181</f>
        <v>0</v>
      </c>
      <c r="E204" s="85">
        <f>№4!G181</f>
        <v>258</v>
      </c>
      <c r="F204" s="85">
        <f>№4!H181</f>
        <v>258</v>
      </c>
    </row>
    <row r="205" spans="1:6" ht="33">
      <c r="A205" s="67" t="s">
        <v>536</v>
      </c>
      <c r="B205" s="67" t="s">
        <v>93</v>
      </c>
      <c r="C205" s="68" t="s">
        <v>535</v>
      </c>
      <c r="D205" s="85">
        <f>D206</f>
        <v>996.39999999999986</v>
      </c>
      <c r="E205" s="85">
        <f t="shared" ref="E205:F205" si="101">E206</f>
        <v>0</v>
      </c>
      <c r="F205" s="85">
        <f t="shared" si="101"/>
        <v>0</v>
      </c>
    </row>
    <row r="206" spans="1:6" ht="33">
      <c r="A206" s="67" t="s">
        <v>536</v>
      </c>
      <c r="B206" s="84" t="s">
        <v>25</v>
      </c>
      <c r="C206" s="241" t="s">
        <v>112</v>
      </c>
      <c r="D206" s="85">
        <f>№4!F184</f>
        <v>996.39999999999986</v>
      </c>
      <c r="E206" s="85">
        <f>№4!G184</f>
        <v>0</v>
      </c>
      <c r="F206" s="85">
        <f>№4!H184</f>
        <v>0</v>
      </c>
    </row>
    <row r="207" spans="1:6" ht="115.5">
      <c r="A207" s="84" t="s">
        <v>221</v>
      </c>
      <c r="B207" s="240" t="s">
        <v>93</v>
      </c>
      <c r="C207" s="241" t="s">
        <v>178</v>
      </c>
      <c r="D207" s="85">
        <f>D208</f>
        <v>395.8</v>
      </c>
      <c r="E207" s="85">
        <f t="shared" ref="E207:F207" si="102">E208</f>
        <v>395.8</v>
      </c>
      <c r="F207" s="85">
        <f t="shared" si="102"/>
        <v>395.8</v>
      </c>
    </row>
    <row r="208" spans="1:6" ht="33">
      <c r="A208" s="84" t="s">
        <v>221</v>
      </c>
      <c r="B208" s="84" t="s">
        <v>25</v>
      </c>
      <c r="C208" s="241" t="s">
        <v>112</v>
      </c>
      <c r="D208" s="85">
        <f>№4!F98</f>
        <v>395.8</v>
      </c>
      <c r="E208" s="85">
        <f>№4!G98</f>
        <v>395.8</v>
      </c>
      <c r="F208" s="85">
        <f>№4!H98</f>
        <v>395.8</v>
      </c>
    </row>
    <row r="209" spans="1:6" ht="49.5">
      <c r="A209" s="84" t="s">
        <v>241</v>
      </c>
      <c r="B209" s="240" t="s">
        <v>93</v>
      </c>
      <c r="C209" s="241" t="s">
        <v>175</v>
      </c>
      <c r="D209" s="85">
        <f>D210</f>
        <v>765.09999999999991</v>
      </c>
      <c r="E209" s="85">
        <f t="shared" ref="E209:F209" si="103">E210</f>
        <v>265.8</v>
      </c>
      <c r="F209" s="85">
        <f t="shared" si="103"/>
        <v>304</v>
      </c>
    </row>
    <row r="210" spans="1:6" ht="33">
      <c r="A210" s="84" t="s">
        <v>241</v>
      </c>
      <c r="B210" s="84" t="s">
        <v>25</v>
      </c>
      <c r="C210" s="241" t="s">
        <v>112</v>
      </c>
      <c r="D210" s="85">
        <f>№4!F186</f>
        <v>765.09999999999991</v>
      </c>
      <c r="E210" s="85">
        <f>№4!G186</f>
        <v>265.8</v>
      </c>
      <c r="F210" s="85">
        <f>№4!H186</f>
        <v>304</v>
      </c>
    </row>
    <row r="211" spans="1:6" ht="69.599999999999994" customHeight="1">
      <c r="A211" s="237" t="s">
        <v>222</v>
      </c>
      <c r="B211" s="237" t="s">
        <v>93</v>
      </c>
      <c r="C211" s="238" t="s">
        <v>363</v>
      </c>
      <c r="D211" s="239">
        <f>D212+D233</f>
        <v>112527.80000000002</v>
      </c>
      <c r="E211" s="239">
        <f>E212+E233</f>
        <v>31128.9</v>
      </c>
      <c r="F211" s="239">
        <f>F212+F233</f>
        <v>20859.3</v>
      </c>
    </row>
    <row r="212" spans="1:6" ht="49.5">
      <c r="A212" s="237" t="s">
        <v>223</v>
      </c>
      <c r="B212" s="237" t="s">
        <v>93</v>
      </c>
      <c r="C212" s="238" t="s">
        <v>511</v>
      </c>
      <c r="D212" s="239">
        <f>D213+D217+D219+D229+D221+D225+D227+D231+D215+D223</f>
        <v>108599.80000000002</v>
      </c>
      <c r="E212" s="239">
        <f t="shared" ref="E212:F212" si="104">E213+E217+E219+E229+E221+E225+E227+E231+E215+E223</f>
        <v>27628.9</v>
      </c>
      <c r="F212" s="239">
        <f t="shared" si="104"/>
        <v>20859.3</v>
      </c>
    </row>
    <row r="213" spans="1:6" ht="66">
      <c r="A213" s="84" t="s">
        <v>224</v>
      </c>
      <c r="B213" s="240" t="s">
        <v>93</v>
      </c>
      <c r="C213" s="241" t="s">
        <v>366</v>
      </c>
      <c r="D213" s="85">
        <f>D214</f>
        <v>25181.300000000003</v>
      </c>
      <c r="E213" s="85">
        <f t="shared" ref="E213:F213" si="105">E214</f>
        <v>21054.7</v>
      </c>
      <c r="F213" s="85">
        <f t="shared" si="105"/>
        <v>20859.3</v>
      </c>
    </row>
    <row r="214" spans="1:6" ht="33">
      <c r="A214" s="84" t="s">
        <v>224</v>
      </c>
      <c r="B214" s="84" t="s">
        <v>25</v>
      </c>
      <c r="C214" s="241" t="s">
        <v>112</v>
      </c>
      <c r="D214" s="85">
        <f>№4!F104</f>
        <v>25181.300000000003</v>
      </c>
      <c r="E214" s="85">
        <f>№4!G104</f>
        <v>21054.7</v>
      </c>
      <c r="F214" s="85">
        <f>№4!H104</f>
        <v>20859.3</v>
      </c>
    </row>
    <row r="215" spans="1:6" ht="49.5">
      <c r="A215" s="67" t="s">
        <v>593</v>
      </c>
      <c r="B215" s="67" t="s">
        <v>93</v>
      </c>
      <c r="C215" s="68" t="s">
        <v>595</v>
      </c>
      <c r="D215" s="85">
        <f>D216</f>
        <v>21150.1</v>
      </c>
      <c r="E215" s="85">
        <f t="shared" ref="E215:F215" si="106">E216</f>
        <v>0</v>
      </c>
      <c r="F215" s="85">
        <f t="shared" si="106"/>
        <v>0</v>
      </c>
    </row>
    <row r="216" spans="1:6" ht="33">
      <c r="A216" s="67" t="s">
        <v>593</v>
      </c>
      <c r="B216" s="84" t="s">
        <v>25</v>
      </c>
      <c r="C216" s="241" t="s">
        <v>112</v>
      </c>
      <c r="D216" s="85">
        <f>№4!F107</f>
        <v>21150.1</v>
      </c>
      <c r="E216" s="85">
        <f>№4!G107</f>
        <v>0</v>
      </c>
      <c r="F216" s="85">
        <f>№4!H107</f>
        <v>0</v>
      </c>
    </row>
    <row r="217" spans="1:6" ht="54" customHeight="1">
      <c r="A217" s="84" t="s">
        <v>225</v>
      </c>
      <c r="B217" s="240" t="s">
        <v>93</v>
      </c>
      <c r="C217" s="241" t="s">
        <v>197</v>
      </c>
      <c r="D217" s="85">
        <f>D218</f>
        <v>6380</v>
      </c>
      <c r="E217" s="85">
        <f t="shared" ref="E217:F217" si="107">E218</f>
        <v>2400</v>
      </c>
      <c r="F217" s="85">
        <f t="shared" si="107"/>
        <v>0</v>
      </c>
    </row>
    <row r="218" spans="1:6" ht="33">
      <c r="A218" s="84" t="s">
        <v>225</v>
      </c>
      <c r="B218" s="84" t="s">
        <v>25</v>
      </c>
      <c r="C218" s="241" t="s">
        <v>112</v>
      </c>
      <c r="D218" s="85">
        <f>№4!F109</f>
        <v>6380</v>
      </c>
      <c r="E218" s="85">
        <f>№4!G109</f>
        <v>2400</v>
      </c>
      <c r="F218" s="85">
        <f>№4!H109</f>
        <v>0</v>
      </c>
    </row>
    <row r="219" spans="1:6" ht="49.5">
      <c r="A219" s="84" t="s">
        <v>226</v>
      </c>
      <c r="B219" s="240" t="s">
        <v>93</v>
      </c>
      <c r="C219" s="241" t="s">
        <v>369</v>
      </c>
      <c r="D219" s="85">
        <f>D220</f>
        <v>1018.5</v>
      </c>
      <c r="E219" s="85">
        <f t="shared" ref="E219:F219" si="108">E220</f>
        <v>4174.2</v>
      </c>
      <c r="F219" s="85">
        <f t="shared" si="108"/>
        <v>0</v>
      </c>
    </row>
    <row r="220" spans="1:6" ht="33">
      <c r="A220" s="84" t="s">
        <v>226</v>
      </c>
      <c r="B220" s="84" t="s">
        <v>25</v>
      </c>
      <c r="C220" s="241" t="s">
        <v>112</v>
      </c>
      <c r="D220" s="85">
        <f>№4!F111</f>
        <v>1018.5</v>
      </c>
      <c r="E220" s="85">
        <f>№4!G111</f>
        <v>4174.2</v>
      </c>
      <c r="F220" s="85">
        <f>№4!H111</f>
        <v>0</v>
      </c>
    </row>
    <row r="221" spans="1:6" ht="66">
      <c r="A221" s="67" t="s">
        <v>518</v>
      </c>
      <c r="B221" s="67" t="s">
        <v>93</v>
      </c>
      <c r="C221" s="68" t="s">
        <v>517</v>
      </c>
      <c r="D221" s="85">
        <f>D222</f>
        <v>6092.3</v>
      </c>
      <c r="E221" s="85">
        <f t="shared" ref="E221:F221" si="109">E222</f>
        <v>0</v>
      </c>
      <c r="F221" s="85">
        <f t="shared" si="109"/>
        <v>0</v>
      </c>
    </row>
    <row r="222" spans="1:6" ht="33">
      <c r="A222" s="67" t="s">
        <v>518</v>
      </c>
      <c r="B222" s="84" t="s">
        <v>25</v>
      </c>
      <c r="C222" s="241" t="s">
        <v>112</v>
      </c>
      <c r="D222" s="85">
        <f>№4!F114</f>
        <v>6092.3</v>
      </c>
      <c r="E222" s="85">
        <f>№4!G114</f>
        <v>0</v>
      </c>
      <c r="F222" s="85">
        <f>№4!H114</f>
        <v>0</v>
      </c>
    </row>
    <row r="223" spans="1:6" ht="70.5" customHeight="1">
      <c r="A223" s="67" t="s">
        <v>592</v>
      </c>
      <c r="B223" s="231"/>
      <c r="C223" s="68" t="s">
        <v>594</v>
      </c>
      <c r="D223" s="85">
        <f>D224</f>
        <v>36095.4</v>
      </c>
      <c r="E223" s="85">
        <f t="shared" ref="E223:F223" si="110">E224</f>
        <v>0</v>
      </c>
      <c r="F223" s="85">
        <f t="shared" si="110"/>
        <v>0</v>
      </c>
    </row>
    <row r="224" spans="1:6" ht="33">
      <c r="A224" s="67" t="s">
        <v>592</v>
      </c>
      <c r="B224" s="84" t="s">
        <v>25</v>
      </c>
      <c r="C224" s="241" t="s">
        <v>112</v>
      </c>
      <c r="D224" s="85">
        <f>№4!F117</f>
        <v>36095.4</v>
      </c>
      <c r="E224" s="85">
        <f>№4!G117</f>
        <v>0</v>
      </c>
      <c r="F224" s="85">
        <f>№4!H117</f>
        <v>0</v>
      </c>
    </row>
    <row r="225" spans="1:6" ht="33">
      <c r="A225" s="67" t="s">
        <v>539</v>
      </c>
      <c r="B225" s="231"/>
      <c r="C225" s="68" t="s">
        <v>534</v>
      </c>
      <c r="D225" s="85">
        <f>D226</f>
        <v>800</v>
      </c>
      <c r="E225" s="85">
        <f t="shared" ref="E225:F225" si="111">E226</f>
        <v>0</v>
      </c>
      <c r="F225" s="85">
        <f t="shared" si="111"/>
        <v>0</v>
      </c>
    </row>
    <row r="226" spans="1:6" ht="33">
      <c r="A226" s="67" t="s">
        <v>539</v>
      </c>
      <c r="B226" s="84" t="s">
        <v>25</v>
      </c>
      <c r="C226" s="241" t="s">
        <v>112</v>
      </c>
      <c r="D226" s="85">
        <f>№4!F119</f>
        <v>800</v>
      </c>
      <c r="E226" s="85">
        <f>№4!G119</f>
        <v>0</v>
      </c>
      <c r="F226" s="85">
        <f>№4!H119</f>
        <v>0</v>
      </c>
    </row>
    <row r="227" spans="1:6" ht="33">
      <c r="A227" s="67" t="s">
        <v>538</v>
      </c>
      <c r="B227" s="231"/>
      <c r="C227" s="68" t="s">
        <v>535</v>
      </c>
      <c r="D227" s="85">
        <f>D228</f>
        <v>1172.0999999999999</v>
      </c>
      <c r="E227" s="85">
        <f t="shared" ref="E227:F227" si="112">E228</f>
        <v>0</v>
      </c>
      <c r="F227" s="85">
        <f t="shared" si="112"/>
        <v>0</v>
      </c>
    </row>
    <row r="228" spans="1:6" ht="33">
      <c r="A228" s="67" t="s">
        <v>538</v>
      </c>
      <c r="B228" s="84" t="s">
        <v>25</v>
      </c>
      <c r="C228" s="241" t="s">
        <v>112</v>
      </c>
      <c r="D228" s="85">
        <f>№4!F121</f>
        <v>1172.0999999999999</v>
      </c>
      <c r="E228" s="85">
        <f>№4!G121</f>
        <v>0</v>
      </c>
      <c r="F228" s="85">
        <f>№4!H121</f>
        <v>0</v>
      </c>
    </row>
    <row r="229" spans="1:6" ht="87.75" customHeight="1">
      <c r="A229" s="67" t="s">
        <v>519</v>
      </c>
      <c r="B229" s="67" t="s">
        <v>93</v>
      </c>
      <c r="C229" s="68" t="s">
        <v>521</v>
      </c>
      <c r="D229" s="85">
        <f>D230</f>
        <v>10632.8</v>
      </c>
      <c r="E229" s="85">
        <f t="shared" ref="E229:F229" si="113">E230</f>
        <v>0</v>
      </c>
      <c r="F229" s="85">
        <f t="shared" si="113"/>
        <v>0</v>
      </c>
    </row>
    <row r="230" spans="1:6" ht="33">
      <c r="A230" s="67" t="s">
        <v>519</v>
      </c>
      <c r="B230" s="84" t="s">
        <v>25</v>
      </c>
      <c r="C230" s="241" t="s">
        <v>112</v>
      </c>
      <c r="D230" s="85">
        <f>№4!F122</f>
        <v>10632.8</v>
      </c>
      <c r="E230" s="85">
        <f>№4!G122</f>
        <v>0</v>
      </c>
      <c r="F230" s="85">
        <f>№4!H122</f>
        <v>0</v>
      </c>
    </row>
    <row r="231" spans="1:6" ht="49.5">
      <c r="A231" s="6" t="s">
        <v>555</v>
      </c>
      <c r="B231" s="180"/>
      <c r="C231" s="5" t="s">
        <v>556</v>
      </c>
      <c r="D231" s="85">
        <f>D232</f>
        <v>77.3</v>
      </c>
      <c r="E231" s="85">
        <f t="shared" ref="E231:F231" si="114">E232</f>
        <v>0</v>
      </c>
      <c r="F231" s="85">
        <f t="shared" si="114"/>
        <v>0</v>
      </c>
    </row>
    <row r="232" spans="1:6" ht="33">
      <c r="A232" s="6" t="s">
        <v>555</v>
      </c>
      <c r="B232" s="84" t="s">
        <v>25</v>
      </c>
      <c r="C232" s="241" t="s">
        <v>112</v>
      </c>
      <c r="D232" s="85">
        <f>№4!F126</f>
        <v>77.3</v>
      </c>
      <c r="E232" s="85">
        <f>№4!G126</f>
        <v>0</v>
      </c>
      <c r="F232" s="85">
        <f>№4!H126</f>
        <v>0</v>
      </c>
    </row>
    <row r="233" spans="1:6" ht="54.6" customHeight="1">
      <c r="A233" s="237" t="s">
        <v>227</v>
      </c>
      <c r="B233" s="237" t="s">
        <v>93</v>
      </c>
      <c r="C233" s="238" t="s">
        <v>371</v>
      </c>
      <c r="D233" s="239">
        <f>D234+D238+D236</f>
        <v>3928</v>
      </c>
      <c r="E233" s="239">
        <f t="shared" ref="E233:F233" si="115">E234+E238+E236</f>
        <v>3500</v>
      </c>
      <c r="F233" s="239">
        <f t="shared" si="115"/>
        <v>0</v>
      </c>
    </row>
    <row r="234" spans="1:6" ht="37.9" customHeight="1">
      <c r="A234" s="84" t="s">
        <v>228</v>
      </c>
      <c r="B234" s="240" t="s">
        <v>93</v>
      </c>
      <c r="C234" s="241" t="s">
        <v>374</v>
      </c>
      <c r="D234" s="85">
        <f>D235</f>
        <v>3500</v>
      </c>
      <c r="E234" s="85">
        <f t="shared" ref="E234:F234" si="116">E235</f>
        <v>3500</v>
      </c>
      <c r="F234" s="85">
        <f t="shared" si="116"/>
        <v>0</v>
      </c>
    </row>
    <row r="235" spans="1:6" ht="33">
      <c r="A235" s="84" t="s">
        <v>228</v>
      </c>
      <c r="B235" s="84" t="s">
        <v>25</v>
      </c>
      <c r="C235" s="241" t="s">
        <v>112</v>
      </c>
      <c r="D235" s="85">
        <f>№4!F129</f>
        <v>3500</v>
      </c>
      <c r="E235" s="85">
        <f>№4!G129</f>
        <v>3500</v>
      </c>
      <c r="F235" s="85">
        <f>№4!H129</f>
        <v>0</v>
      </c>
    </row>
    <row r="236" spans="1:6" ht="33">
      <c r="A236" s="6" t="s">
        <v>616</v>
      </c>
      <c r="B236" s="87"/>
      <c r="C236" s="5" t="s">
        <v>617</v>
      </c>
      <c r="D236" s="85">
        <f>D237</f>
        <v>250.7</v>
      </c>
      <c r="E236" s="85">
        <f t="shared" ref="E236:F236" si="117">E237</f>
        <v>0</v>
      </c>
      <c r="F236" s="85">
        <f t="shared" si="117"/>
        <v>0</v>
      </c>
    </row>
    <row r="237" spans="1:6" ht="33">
      <c r="A237" s="6" t="s">
        <v>616</v>
      </c>
      <c r="B237" s="84" t="s">
        <v>25</v>
      </c>
      <c r="C237" s="241" t="s">
        <v>112</v>
      </c>
      <c r="D237" s="85">
        <f>№4!F132</f>
        <v>250.7</v>
      </c>
      <c r="E237" s="85">
        <f>№4!G132</f>
        <v>0</v>
      </c>
      <c r="F237" s="85">
        <f>№4!H132</f>
        <v>0</v>
      </c>
    </row>
    <row r="238" spans="1:6" ht="33">
      <c r="A238" s="67" t="s">
        <v>611</v>
      </c>
      <c r="B238" s="67" t="s">
        <v>93</v>
      </c>
      <c r="C238" s="68" t="s">
        <v>612</v>
      </c>
      <c r="D238" s="85">
        <f>D239</f>
        <v>177.3</v>
      </c>
      <c r="E238" s="85">
        <f t="shared" ref="E238:F238" si="118">E239</f>
        <v>0</v>
      </c>
      <c r="F238" s="85">
        <f t="shared" si="118"/>
        <v>0</v>
      </c>
    </row>
    <row r="239" spans="1:6" ht="33">
      <c r="A239" s="67" t="s">
        <v>611</v>
      </c>
      <c r="B239" s="84" t="s">
        <v>25</v>
      </c>
      <c r="C239" s="241" t="s">
        <v>112</v>
      </c>
      <c r="D239" s="85">
        <f>№4!F134</f>
        <v>177.3</v>
      </c>
      <c r="E239" s="85">
        <f>№4!G134</f>
        <v>0</v>
      </c>
      <c r="F239" s="85">
        <f>№4!H134</f>
        <v>0</v>
      </c>
    </row>
    <row r="240" spans="1:6" ht="70.900000000000006" customHeight="1">
      <c r="A240" s="237" t="s">
        <v>229</v>
      </c>
      <c r="B240" s="237" t="s">
        <v>93</v>
      </c>
      <c r="C240" s="238" t="s">
        <v>375</v>
      </c>
      <c r="D240" s="239">
        <f>D241+D248</f>
        <v>575.9</v>
      </c>
      <c r="E240" s="239">
        <f t="shared" ref="E240:F240" si="119">E241+E248</f>
        <v>243</v>
      </c>
      <c r="F240" s="239">
        <f t="shared" si="119"/>
        <v>247.9</v>
      </c>
    </row>
    <row r="241" spans="1:6" ht="49.5">
      <c r="A241" s="237" t="s">
        <v>230</v>
      </c>
      <c r="B241" s="237" t="s">
        <v>93</v>
      </c>
      <c r="C241" s="238" t="s">
        <v>164</v>
      </c>
      <c r="D241" s="239">
        <f>D242+D244+D246</f>
        <v>65.3</v>
      </c>
      <c r="E241" s="239">
        <f t="shared" ref="E241:F241" si="120">E242+E244+E246</f>
        <v>66.5</v>
      </c>
      <c r="F241" s="239">
        <f t="shared" si="120"/>
        <v>67.900000000000006</v>
      </c>
    </row>
    <row r="242" spans="1:6" ht="49.5">
      <c r="A242" s="84" t="s">
        <v>231</v>
      </c>
      <c r="B242" s="240" t="s">
        <v>93</v>
      </c>
      <c r="C242" s="241" t="s">
        <v>165</v>
      </c>
      <c r="D242" s="85">
        <f>D243</f>
        <v>26</v>
      </c>
      <c r="E242" s="85">
        <f t="shared" ref="E242:F242" si="121">E243</f>
        <v>27.5</v>
      </c>
      <c r="F242" s="85">
        <f t="shared" si="121"/>
        <v>28.1</v>
      </c>
    </row>
    <row r="243" spans="1:6" ht="33">
      <c r="A243" s="84" t="s">
        <v>231</v>
      </c>
      <c r="B243" s="84" t="s">
        <v>25</v>
      </c>
      <c r="C243" s="241" t="s">
        <v>112</v>
      </c>
      <c r="D243" s="85">
        <f>№4!F139</f>
        <v>26</v>
      </c>
      <c r="E243" s="85">
        <f>№4!G139</f>
        <v>27.5</v>
      </c>
      <c r="F243" s="85">
        <f>№4!H139</f>
        <v>28.1</v>
      </c>
    </row>
    <row r="244" spans="1:6" ht="49.5">
      <c r="A244" s="84" t="s">
        <v>378</v>
      </c>
      <c r="B244" s="240" t="s">
        <v>93</v>
      </c>
      <c r="C244" s="68" t="s">
        <v>499</v>
      </c>
      <c r="D244" s="85">
        <f>D245</f>
        <v>34</v>
      </c>
      <c r="E244" s="85">
        <f t="shared" ref="E244:F244" si="122">E245</f>
        <v>33.700000000000003</v>
      </c>
      <c r="F244" s="85">
        <f t="shared" si="122"/>
        <v>34.4</v>
      </c>
    </row>
    <row r="245" spans="1:6" ht="33">
      <c r="A245" s="84" t="s">
        <v>378</v>
      </c>
      <c r="B245" s="84" t="s">
        <v>25</v>
      </c>
      <c r="C245" s="241" t="s">
        <v>112</v>
      </c>
      <c r="D245" s="85">
        <f>№4!F141</f>
        <v>34</v>
      </c>
      <c r="E245" s="85">
        <f>№4!G141</f>
        <v>33.700000000000003</v>
      </c>
      <c r="F245" s="85">
        <f>№4!H141</f>
        <v>34.4</v>
      </c>
    </row>
    <row r="246" spans="1:6" ht="119.25" customHeight="1">
      <c r="A246" s="84" t="s">
        <v>232</v>
      </c>
      <c r="B246" s="240" t="s">
        <v>93</v>
      </c>
      <c r="C246" s="241" t="s">
        <v>381</v>
      </c>
      <c r="D246" s="85">
        <f>D247</f>
        <v>5.3</v>
      </c>
      <c r="E246" s="85">
        <f t="shared" ref="E246:F246" si="123">E247</f>
        <v>5.3</v>
      </c>
      <c r="F246" s="85">
        <f t="shared" si="123"/>
        <v>5.4</v>
      </c>
    </row>
    <row r="247" spans="1:6" ht="33">
      <c r="A247" s="84" t="s">
        <v>232</v>
      </c>
      <c r="B247" s="84" t="s">
        <v>25</v>
      </c>
      <c r="C247" s="241" t="s">
        <v>112</v>
      </c>
      <c r="D247" s="85">
        <f>№4!F144</f>
        <v>5.3</v>
      </c>
      <c r="E247" s="85">
        <f>№4!G144</f>
        <v>5.3</v>
      </c>
      <c r="F247" s="85">
        <f>№4!H144</f>
        <v>5.4</v>
      </c>
    </row>
    <row r="248" spans="1:6" ht="33">
      <c r="A248" s="237" t="s">
        <v>233</v>
      </c>
      <c r="B248" s="237" t="s">
        <v>93</v>
      </c>
      <c r="C248" s="238" t="s">
        <v>166</v>
      </c>
      <c r="D248" s="239">
        <f>D249+D251</f>
        <v>510.59999999999997</v>
      </c>
      <c r="E248" s="239">
        <f t="shared" ref="E248:F248" si="124">E249+E251</f>
        <v>176.5</v>
      </c>
      <c r="F248" s="239">
        <f t="shared" si="124"/>
        <v>180</v>
      </c>
    </row>
    <row r="249" spans="1:6" ht="37.9" customHeight="1">
      <c r="A249" s="84" t="s">
        <v>234</v>
      </c>
      <c r="B249" s="240" t="s">
        <v>93</v>
      </c>
      <c r="C249" s="241" t="s">
        <v>167</v>
      </c>
      <c r="D249" s="85">
        <f>D250</f>
        <v>379.79999999999995</v>
      </c>
      <c r="E249" s="85">
        <f t="shared" ref="E249:F249" si="125">E250</f>
        <v>31.4</v>
      </c>
      <c r="F249" s="85">
        <f t="shared" si="125"/>
        <v>32</v>
      </c>
    </row>
    <row r="250" spans="1:6" ht="33">
      <c r="A250" s="84" t="s">
        <v>234</v>
      </c>
      <c r="B250" s="84" t="s">
        <v>25</v>
      </c>
      <c r="C250" s="241" t="s">
        <v>112</v>
      </c>
      <c r="D250" s="85">
        <f>№4!F148</f>
        <v>379.79999999999995</v>
      </c>
      <c r="E250" s="85">
        <f>№4!G148</f>
        <v>31.4</v>
      </c>
      <c r="F250" s="85">
        <f>№4!H148</f>
        <v>32</v>
      </c>
    </row>
    <row r="251" spans="1:6" ht="49.5">
      <c r="A251" s="84" t="s">
        <v>235</v>
      </c>
      <c r="B251" s="240" t="s">
        <v>93</v>
      </c>
      <c r="C251" s="241" t="s">
        <v>168</v>
      </c>
      <c r="D251" s="85">
        <f>D252</f>
        <v>130.80000000000001</v>
      </c>
      <c r="E251" s="85">
        <f t="shared" ref="E251:F251" si="126">E252</f>
        <v>145.1</v>
      </c>
      <c r="F251" s="85">
        <f t="shared" si="126"/>
        <v>148</v>
      </c>
    </row>
    <row r="252" spans="1:6" ht="33">
      <c r="A252" s="84" t="s">
        <v>235</v>
      </c>
      <c r="B252" s="84" t="s">
        <v>25</v>
      </c>
      <c r="C252" s="241" t="s">
        <v>112</v>
      </c>
      <c r="D252" s="85">
        <f>№4!F150</f>
        <v>130.80000000000001</v>
      </c>
      <c r="E252" s="85">
        <f>№4!G150</f>
        <v>145.1</v>
      </c>
      <c r="F252" s="85">
        <f>№4!H150</f>
        <v>148</v>
      </c>
    </row>
    <row r="253" spans="1:6" ht="66">
      <c r="A253" s="237" t="s">
        <v>200</v>
      </c>
      <c r="B253" s="237" t="s">
        <v>93</v>
      </c>
      <c r="C253" s="238" t="s">
        <v>339</v>
      </c>
      <c r="D253" s="239">
        <f>D254+D259+D264+D272+D285+D292+D269</f>
        <v>51659.8</v>
      </c>
      <c r="E253" s="239">
        <f t="shared" ref="E253:F253" si="127">E254+E259+E264+E272+E285+E292+E269</f>
        <v>50827</v>
      </c>
      <c r="F253" s="239">
        <f t="shared" si="127"/>
        <v>50893.5</v>
      </c>
    </row>
    <row r="254" spans="1:6" ht="82.5">
      <c r="A254" s="237" t="s">
        <v>206</v>
      </c>
      <c r="B254" s="237" t="s">
        <v>93</v>
      </c>
      <c r="C254" s="238" t="s">
        <v>345</v>
      </c>
      <c r="D254" s="239">
        <f>D255+D257</f>
        <v>1069.7</v>
      </c>
      <c r="E254" s="239">
        <f t="shared" ref="E254:F254" si="128">E255+E257</f>
        <v>421.9</v>
      </c>
      <c r="F254" s="239">
        <f t="shared" si="128"/>
        <v>428.5</v>
      </c>
    </row>
    <row r="255" spans="1:6" ht="33">
      <c r="A255" s="84" t="s">
        <v>207</v>
      </c>
      <c r="B255" s="240" t="s">
        <v>93</v>
      </c>
      <c r="C255" s="241" t="s">
        <v>157</v>
      </c>
      <c r="D255" s="85">
        <f>D256</f>
        <v>615.4</v>
      </c>
      <c r="E255" s="85">
        <f t="shared" ref="E255:F255" si="129">E256</f>
        <v>421.9</v>
      </c>
      <c r="F255" s="85">
        <f t="shared" si="129"/>
        <v>428.5</v>
      </c>
    </row>
    <row r="256" spans="1:6" ht="33">
      <c r="A256" s="84" t="s">
        <v>207</v>
      </c>
      <c r="B256" s="84" t="s">
        <v>25</v>
      </c>
      <c r="C256" s="241" t="s">
        <v>112</v>
      </c>
      <c r="D256" s="85">
        <f>№4!F38</f>
        <v>615.4</v>
      </c>
      <c r="E256" s="85">
        <f>№4!G38</f>
        <v>421.9</v>
      </c>
      <c r="F256" s="85">
        <f>№4!H38</f>
        <v>428.5</v>
      </c>
    </row>
    <row r="257" spans="1:6" ht="49.5">
      <c r="A257" s="84" t="s">
        <v>348</v>
      </c>
      <c r="B257" s="240" t="s">
        <v>93</v>
      </c>
      <c r="C257" s="241" t="s">
        <v>349</v>
      </c>
      <c r="D257" s="85">
        <f>D258</f>
        <v>454.30000000000007</v>
      </c>
      <c r="E257" s="85">
        <f t="shared" ref="E257:F257" si="130">E258</f>
        <v>0</v>
      </c>
      <c r="F257" s="85">
        <f t="shared" si="130"/>
        <v>0</v>
      </c>
    </row>
    <row r="258" spans="1:6" ht="33">
      <c r="A258" s="84" t="s">
        <v>348</v>
      </c>
      <c r="B258" s="84" t="s">
        <v>25</v>
      </c>
      <c r="C258" s="241" t="s">
        <v>112</v>
      </c>
      <c r="D258" s="85">
        <f>№4!F40</f>
        <v>454.30000000000007</v>
      </c>
      <c r="E258" s="85">
        <f>№4!G40</f>
        <v>0</v>
      </c>
      <c r="F258" s="85">
        <f>№4!H40</f>
        <v>0</v>
      </c>
    </row>
    <row r="259" spans="1:6" ht="121.9" customHeight="1">
      <c r="A259" s="237" t="s">
        <v>208</v>
      </c>
      <c r="B259" s="237" t="s">
        <v>93</v>
      </c>
      <c r="C259" s="238" t="s">
        <v>158</v>
      </c>
      <c r="D259" s="239">
        <f>D260+D262</f>
        <v>76.5</v>
      </c>
      <c r="E259" s="239">
        <f t="shared" ref="E259:F259" si="131">E260+E262</f>
        <v>78</v>
      </c>
      <c r="F259" s="239">
        <f t="shared" si="131"/>
        <v>79.5</v>
      </c>
    </row>
    <row r="260" spans="1:6" ht="53.45" customHeight="1">
      <c r="A260" s="84" t="s">
        <v>209</v>
      </c>
      <c r="B260" s="240" t="s">
        <v>93</v>
      </c>
      <c r="C260" s="241" t="s">
        <v>159</v>
      </c>
      <c r="D260" s="85">
        <f>D261</f>
        <v>51</v>
      </c>
      <c r="E260" s="85">
        <f t="shared" ref="E260:F260" si="132">E261</f>
        <v>52</v>
      </c>
      <c r="F260" s="85">
        <f t="shared" si="132"/>
        <v>53</v>
      </c>
    </row>
    <row r="261" spans="1:6" ht="33">
      <c r="A261" s="84" t="s">
        <v>209</v>
      </c>
      <c r="B261" s="84" t="s">
        <v>25</v>
      </c>
      <c r="C261" s="241" t="s">
        <v>112</v>
      </c>
      <c r="D261" s="85">
        <f>№4!F44</f>
        <v>51</v>
      </c>
      <c r="E261" s="85">
        <f>№4!G44</f>
        <v>52</v>
      </c>
      <c r="F261" s="85">
        <f>№4!H44</f>
        <v>53</v>
      </c>
    </row>
    <row r="262" spans="1:6" ht="66">
      <c r="A262" s="84" t="s">
        <v>210</v>
      </c>
      <c r="B262" s="240" t="s">
        <v>93</v>
      </c>
      <c r="C262" s="241" t="s">
        <v>160</v>
      </c>
      <c r="D262" s="85">
        <f>D263</f>
        <v>25.5</v>
      </c>
      <c r="E262" s="85">
        <f t="shared" ref="E262:F262" si="133">E263</f>
        <v>26</v>
      </c>
      <c r="F262" s="85">
        <f t="shared" si="133"/>
        <v>26.5</v>
      </c>
    </row>
    <row r="263" spans="1:6" ht="33">
      <c r="A263" s="84" t="s">
        <v>210</v>
      </c>
      <c r="B263" s="84" t="s">
        <v>25</v>
      </c>
      <c r="C263" s="241" t="s">
        <v>112</v>
      </c>
      <c r="D263" s="85">
        <f>№4!F47</f>
        <v>25.5</v>
      </c>
      <c r="E263" s="85">
        <f>№4!G47</f>
        <v>26</v>
      </c>
      <c r="F263" s="85">
        <f>№4!H47</f>
        <v>26.5</v>
      </c>
    </row>
    <row r="264" spans="1:6" ht="40.15" customHeight="1">
      <c r="A264" s="237" t="s">
        <v>211</v>
      </c>
      <c r="B264" s="237" t="s">
        <v>93</v>
      </c>
      <c r="C264" s="238" t="s">
        <v>161</v>
      </c>
      <c r="D264" s="239">
        <f>D265+D267</f>
        <v>205.7</v>
      </c>
      <c r="E264" s="239">
        <f t="shared" ref="E264:F264" si="134">E265+E267</f>
        <v>109.2</v>
      </c>
      <c r="F264" s="239">
        <f t="shared" si="134"/>
        <v>111.4</v>
      </c>
    </row>
    <row r="265" spans="1:6" ht="33">
      <c r="A265" s="84" t="s">
        <v>212</v>
      </c>
      <c r="B265" s="240" t="s">
        <v>93</v>
      </c>
      <c r="C265" s="241" t="s">
        <v>356</v>
      </c>
      <c r="D265" s="85">
        <f>D266</f>
        <v>107.1</v>
      </c>
      <c r="E265" s="85">
        <f t="shared" ref="E265:F265" si="135">E266</f>
        <v>109.2</v>
      </c>
      <c r="F265" s="85">
        <f t="shared" si="135"/>
        <v>111.4</v>
      </c>
    </row>
    <row r="266" spans="1:6" ht="33">
      <c r="A266" s="84" t="s">
        <v>212</v>
      </c>
      <c r="B266" s="84" t="s">
        <v>25</v>
      </c>
      <c r="C266" s="241" t="s">
        <v>112</v>
      </c>
      <c r="D266" s="85">
        <f>№4!F51</f>
        <v>107.1</v>
      </c>
      <c r="E266" s="85">
        <f>№4!G51</f>
        <v>109.2</v>
      </c>
      <c r="F266" s="85">
        <f>№4!H51</f>
        <v>111.4</v>
      </c>
    </row>
    <row r="267" spans="1:6" ht="49.5">
      <c r="A267" s="67" t="s">
        <v>651</v>
      </c>
      <c r="B267" s="67"/>
      <c r="C267" s="68" t="s">
        <v>652</v>
      </c>
      <c r="D267" s="85">
        <f>D268</f>
        <v>98.6</v>
      </c>
      <c r="E267" s="85">
        <f t="shared" ref="E267:F267" si="136">E268</f>
        <v>0</v>
      </c>
      <c r="F267" s="85">
        <f t="shared" si="136"/>
        <v>0</v>
      </c>
    </row>
    <row r="268" spans="1:6" ht="33">
      <c r="A268" s="67" t="s">
        <v>651</v>
      </c>
      <c r="B268" s="84" t="s">
        <v>25</v>
      </c>
      <c r="C268" s="241" t="s">
        <v>112</v>
      </c>
      <c r="D268" s="85">
        <f>№4!F54</f>
        <v>98.6</v>
      </c>
      <c r="E268" s="85">
        <f>№4!G54</f>
        <v>0</v>
      </c>
      <c r="F268" s="85">
        <f>№4!H54</f>
        <v>0</v>
      </c>
    </row>
    <row r="269" spans="1:6" ht="49.5">
      <c r="A269" s="237" t="s">
        <v>217</v>
      </c>
      <c r="B269" s="237"/>
      <c r="C269" s="238" t="s">
        <v>162</v>
      </c>
      <c r="D269" s="239">
        <f>D270</f>
        <v>6537.3</v>
      </c>
      <c r="E269" s="239">
        <f t="shared" ref="E269:F270" si="137">E270</f>
        <v>6535</v>
      </c>
      <c r="F269" s="239">
        <f t="shared" si="137"/>
        <v>6535</v>
      </c>
    </row>
    <row r="270" spans="1:6" ht="49.5">
      <c r="A270" s="67" t="s">
        <v>218</v>
      </c>
      <c r="B270" s="67"/>
      <c r="C270" s="68" t="s">
        <v>163</v>
      </c>
      <c r="D270" s="85">
        <f>D271</f>
        <v>6537.3</v>
      </c>
      <c r="E270" s="85">
        <f t="shared" si="137"/>
        <v>6535</v>
      </c>
      <c r="F270" s="85">
        <f t="shared" si="137"/>
        <v>6535</v>
      </c>
    </row>
    <row r="271" spans="1:6" ht="33">
      <c r="A271" s="67" t="s">
        <v>218</v>
      </c>
      <c r="B271" s="84" t="s">
        <v>25</v>
      </c>
      <c r="C271" s="241" t="s">
        <v>112</v>
      </c>
      <c r="D271" s="85">
        <f>№4!F87</f>
        <v>6537.3</v>
      </c>
      <c r="E271" s="85">
        <f>№4!G87</f>
        <v>6535</v>
      </c>
      <c r="F271" s="85">
        <f>№4!H87</f>
        <v>6535</v>
      </c>
    </row>
    <row r="272" spans="1:6" ht="72.599999999999994" customHeight="1">
      <c r="A272" s="237" t="s">
        <v>213</v>
      </c>
      <c r="B272" s="237" t="s">
        <v>93</v>
      </c>
      <c r="C272" s="238" t="s">
        <v>155</v>
      </c>
      <c r="D272" s="239">
        <f>D275+D277+D279+D281+D283+D273</f>
        <v>3024.7</v>
      </c>
      <c r="E272" s="239">
        <f t="shared" ref="E272:F272" si="138">E275+E277+E279+E281+E283+E273</f>
        <v>2588.6</v>
      </c>
      <c r="F272" s="239">
        <f t="shared" si="138"/>
        <v>2640.7999999999997</v>
      </c>
    </row>
    <row r="273" spans="1:6" ht="99">
      <c r="A273" s="6" t="s">
        <v>586</v>
      </c>
      <c r="B273" s="180"/>
      <c r="C273" s="5" t="s">
        <v>587</v>
      </c>
      <c r="D273" s="85">
        <f>D274</f>
        <v>485.9</v>
      </c>
      <c r="E273" s="85">
        <f t="shared" ref="E273:F273" si="139">E274</f>
        <v>0</v>
      </c>
      <c r="F273" s="85">
        <f t="shared" si="139"/>
        <v>0</v>
      </c>
    </row>
    <row r="274" spans="1:6" ht="33">
      <c r="A274" s="6" t="s">
        <v>586</v>
      </c>
      <c r="B274" s="84" t="s">
        <v>25</v>
      </c>
      <c r="C274" s="241" t="s">
        <v>112</v>
      </c>
      <c r="D274" s="85">
        <f>№4!F289</f>
        <v>485.9</v>
      </c>
      <c r="E274" s="85">
        <f>№4!G289</f>
        <v>0</v>
      </c>
      <c r="F274" s="85">
        <f>№4!H289</f>
        <v>0</v>
      </c>
    </row>
    <row r="275" spans="1:6" ht="106.9" customHeight="1">
      <c r="A275" s="84" t="s">
        <v>254</v>
      </c>
      <c r="B275" s="240" t="s">
        <v>93</v>
      </c>
      <c r="C275" s="241" t="s">
        <v>423</v>
      </c>
      <c r="D275" s="85">
        <f>D276</f>
        <v>942.5</v>
      </c>
      <c r="E275" s="85">
        <f t="shared" ref="E275:F275" si="140">E276</f>
        <v>961.4</v>
      </c>
      <c r="F275" s="85">
        <f t="shared" si="140"/>
        <v>980.6</v>
      </c>
    </row>
    <row r="276" spans="1:6" ht="33">
      <c r="A276" s="84" t="s">
        <v>254</v>
      </c>
      <c r="B276" s="84" t="s">
        <v>25</v>
      </c>
      <c r="C276" s="241" t="s">
        <v>112</v>
      </c>
      <c r="D276" s="85">
        <f>№4!F292</f>
        <v>942.5</v>
      </c>
      <c r="E276" s="85">
        <f>№4!G292</f>
        <v>961.4</v>
      </c>
      <c r="F276" s="85">
        <f>№4!H292</f>
        <v>980.6</v>
      </c>
    </row>
    <row r="277" spans="1:6" ht="104.45" customHeight="1">
      <c r="A277" s="84" t="s">
        <v>255</v>
      </c>
      <c r="B277" s="240" t="s">
        <v>93</v>
      </c>
      <c r="C277" s="241" t="s">
        <v>193</v>
      </c>
      <c r="D277" s="85">
        <f>D278</f>
        <v>489.6</v>
      </c>
      <c r="E277" s="85">
        <f t="shared" ref="E277:F277" si="141">E278</f>
        <v>499.4</v>
      </c>
      <c r="F277" s="85">
        <f t="shared" si="141"/>
        <v>509.4</v>
      </c>
    </row>
    <row r="278" spans="1:6" ht="33">
      <c r="A278" s="84" t="s">
        <v>255</v>
      </c>
      <c r="B278" s="84" t="s">
        <v>25</v>
      </c>
      <c r="C278" s="241" t="s">
        <v>112</v>
      </c>
      <c r="D278" s="85">
        <f>№4!F293</f>
        <v>489.6</v>
      </c>
      <c r="E278" s="85">
        <f>№4!G293</f>
        <v>499.4</v>
      </c>
      <c r="F278" s="85">
        <f>№4!H293</f>
        <v>509.4</v>
      </c>
    </row>
    <row r="279" spans="1:6" ht="82.5">
      <c r="A279" s="84" t="s">
        <v>424</v>
      </c>
      <c r="B279" s="240" t="s">
        <v>93</v>
      </c>
      <c r="C279" s="241" t="s">
        <v>425</v>
      </c>
      <c r="D279" s="85">
        <f>D280</f>
        <v>636.5</v>
      </c>
      <c r="E279" s="85">
        <f t="shared" ref="E279:F279" si="142">E280</f>
        <v>649.20000000000005</v>
      </c>
      <c r="F279" s="85">
        <f t="shared" si="142"/>
        <v>662.2</v>
      </c>
    </row>
    <row r="280" spans="1:6" ht="33">
      <c r="A280" s="84" t="s">
        <v>424</v>
      </c>
      <c r="B280" s="84" t="s">
        <v>25</v>
      </c>
      <c r="C280" s="241" t="s">
        <v>112</v>
      </c>
      <c r="D280" s="85">
        <f>№4!F295</f>
        <v>636.5</v>
      </c>
      <c r="E280" s="85">
        <f>№4!G295</f>
        <v>649.20000000000005</v>
      </c>
      <c r="F280" s="85">
        <f>№4!H295</f>
        <v>662.2</v>
      </c>
    </row>
    <row r="281" spans="1:6" ht="33">
      <c r="A281" s="84" t="s">
        <v>214</v>
      </c>
      <c r="B281" s="240" t="s">
        <v>93</v>
      </c>
      <c r="C281" s="241" t="s">
        <v>156</v>
      </c>
      <c r="D281" s="85">
        <f>D282</f>
        <v>62.199999999999996</v>
      </c>
      <c r="E281" s="85">
        <f t="shared" ref="E281:F281" si="143">E282</f>
        <v>62.4</v>
      </c>
      <c r="F281" s="85">
        <f t="shared" si="143"/>
        <v>64.099999999999994</v>
      </c>
    </row>
    <row r="282" spans="1:6" ht="33">
      <c r="A282" s="84" t="s">
        <v>214</v>
      </c>
      <c r="B282" s="84" t="s">
        <v>25</v>
      </c>
      <c r="C282" s="241" t="s">
        <v>112</v>
      </c>
      <c r="D282" s="85">
        <f>№4!F57</f>
        <v>62.199999999999996</v>
      </c>
      <c r="E282" s="85">
        <f>№4!G57</f>
        <v>62.4</v>
      </c>
      <c r="F282" s="85">
        <f>№4!H57</f>
        <v>64.099999999999994</v>
      </c>
    </row>
    <row r="283" spans="1:6" ht="49.5">
      <c r="A283" s="84" t="s">
        <v>251</v>
      </c>
      <c r="B283" s="240" t="s">
        <v>93</v>
      </c>
      <c r="C283" s="241" t="s">
        <v>417</v>
      </c>
      <c r="D283" s="85">
        <f>D284</f>
        <v>408</v>
      </c>
      <c r="E283" s="85">
        <f t="shared" ref="E283:F283" si="144">E284</f>
        <v>416.2</v>
      </c>
      <c r="F283" s="85">
        <f t="shared" si="144"/>
        <v>424.5</v>
      </c>
    </row>
    <row r="284" spans="1:6" ht="33">
      <c r="A284" s="84" t="s">
        <v>251</v>
      </c>
      <c r="B284" s="84" t="s">
        <v>25</v>
      </c>
      <c r="C284" s="241" t="s">
        <v>112</v>
      </c>
      <c r="D284" s="85">
        <f>№4!F272</f>
        <v>408</v>
      </c>
      <c r="E284" s="85">
        <f>№4!G272</f>
        <v>416.2</v>
      </c>
      <c r="F284" s="85">
        <f>№4!H272</f>
        <v>424.5</v>
      </c>
    </row>
    <row r="285" spans="1:6" ht="33">
      <c r="A285" s="237" t="s">
        <v>249</v>
      </c>
      <c r="B285" s="237" t="s">
        <v>93</v>
      </c>
      <c r="C285" s="238" t="s">
        <v>154</v>
      </c>
      <c r="D285" s="239">
        <f>D286+D288+D290</f>
        <v>1593.3</v>
      </c>
      <c r="E285" s="239">
        <f t="shared" ref="E285:F285" si="145">E286+E288+E290</f>
        <v>2111.5</v>
      </c>
      <c r="F285" s="239">
        <f t="shared" si="145"/>
        <v>2115.8000000000002</v>
      </c>
    </row>
    <row r="286" spans="1:6" ht="66">
      <c r="A286" s="84" t="s">
        <v>250</v>
      </c>
      <c r="B286" s="240" t="s">
        <v>93</v>
      </c>
      <c r="C286" s="241" t="s">
        <v>94</v>
      </c>
      <c r="D286" s="85">
        <f>D287</f>
        <v>1313.3</v>
      </c>
      <c r="E286" s="85">
        <f t="shared" ref="E286:F286" si="146">E287</f>
        <v>1773.5</v>
      </c>
      <c r="F286" s="85">
        <f t="shared" si="146"/>
        <v>1773.5</v>
      </c>
    </row>
    <row r="287" spans="1:6" ht="33">
      <c r="A287" s="84" t="s">
        <v>250</v>
      </c>
      <c r="B287" s="84" t="s">
        <v>25</v>
      </c>
      <c r="C287" s="241" t="s">
        <v>112</v>
      </c>
      <c r="D287" s="85">
        <f>№4!F267</f>
        <v>1313.3</v>
      </c>
      <c r="E287" s="85">
        <f>№4!G267</f>
        <v>1773.5</v>
      </c>
      <c r="F287" s="85">
        <f>№4!H267</f>
        <v>1773.5</v>
      </c>
    </row>
    <row r="288" spans="1:6" ht="49.5">
      <c r="A288" s="84" t="s">
        <v>253</v>
      </c>
      <c r="B288" s="240" t="s">
        <v>93</v>
      </c>
      <c r="C288" s="241" t="s">
        <v>418</v>
      </c>
      <c r="D288" s="85">
        <f>D289</f>
        <v>121</v>
      </c>
      <c r="E288" s="85">
        <f t="shared" ref="E288:F288" si="147">E289</f>
        <v>121</v>
      </c>
      <c r="F288" s="85">
        <f t="shared" si="147"/>
        <v>121</v>
      </c>
    </row>
    <row r="289" spans="1:6" ht="33">
      <c r="A289" s="84" t="s">
        <v>253</v>
      </c>
      <c r="B289" s="84" t="s">
        <v>25</v>
      </c>
      <c r="C289" s="241" t="s">
        <v>112</v>
      </c>
      <c r="D289" s="85">
        <f>№4!F278</f>
        <v>121</v>
      </c>
      <c r="E289" s="85">
        <f>№4!G278</f>
        <v>121</v>
      </c>
      <c r="F289" s="85">
        <f>№4!H278</f>
        <v>121</v>
      </c>
    </row>
    <row r="290" spans="1:6" ht="33">
      <c r="A290" s="84" t="s">
        <v>252</v>
      </c>
      <c r="B290" s="240" t="s">
        <v>93</v>
      </c>
      <c r="C290" s="241" t="s">
        <v>196</v>
      </c>
      <c r="D290" s="85">
        <f>D291</f>
        <v>159</v>
      </c>
      <c r="E290" s="85">
        <f t="shared" ref="E290:F290" si="148">E291</f>
        <v>217</v>
      </c>
      <c r="F290" s="85">
        <f t="shared" si="148"/>
        <v>221.3</v>
      </c>
    </row>
    <row r="291" spans="1:6" ht="33">
      <c r="A291" s="84" t="s">
        <v>252</v>
      </c>
      <c r="B291" s="84" t="s">
        <v>25</v>
      </c>
      <c r="C291" s="241" t="s">
        <v>112</v>
      </c>
      <c r="D291" s="85">
        <f>№4!F282</f>
        <v>159</v>
      </c>
      <c r="E291" s="85">
        <f>№4!G282</f>
        <v>217</v>
      </c>
      <c r="F291" s="85">
        <f>№4!H282</f>
        <v>221.3</v>
      </c>
    </row>
    <row r="292" spans="1:6">
      <c r="A292" s="237" t="s">
        <v>201</v>
      </c>
      <c r="B292" s="237" t="s">
        <v>93</v>
      </c>
      <c r="C292" s="238" t="s">
        <v>2</v>
      </c>
      <c r="D292" s="239">
        <f>D293+D295+D299+D301+D303+D305+D297</f>
        <v>39152.6</v>
      </c>
      <c r="E292" s="239">
        <f t="shared" ref="E292:F292" si="149">E293+E295+E299+E301+E303+E305+E297</f>
        <v>38982.800000000003</v>
      </c>
      <c r="F292" s="239">
        <f t="shared" si="149"/>
        <v>38982.5</v>
      </c>
    </row>
    <row r="293" spans="1:6" ht="66">
      <c r="A293" s="84" t="s">
        <v>205</v>
      </c>
      <c r="B293" s="240" t="s">
        <v>93</v>
      </c>
      <c r="C293" s="241" t="s">
        <v>315</v>
      </c>
      <c r="D293" s="85">
        <f>D294</f>
        <v>650</v>
      </c>
      <c r="E293" s="85">
        <f t="shared" ref="E293:F293" si="150">E294</f>
        <v>650</v>
      </c>
      <c r="F293" s="85">
        <f t="shared" si="150"/>
        <v>650</v>
      </c>
    </row>
    <row r="294" spans="1:6" ht="33">
      <c r="A294" s="84" t="s">
        <v>205</v>
      </c>
      <c r="B294" s="84" t="s">
        <v>25</v>
      </c>
      <c r="C294" s="241" t="s">
        <v>112</v>
      </c>
      <c r="D294" s="85">
        <f>№4!F20</f>
        <v>650</v>
      </c>
      <c r="E294" s="85">
        <f>№4!G20</f>
        <v>650</v>
      </c>
      <c r="F294" s="85">
        <f>№4!H20</f>
        <v>650</v>
      </c>
    </row>
    <row r="295" spans="1:6" ht="90" customHeight="1">
      <c r="A295" s="84" t="s">
        <v>215</v>
      </c>
      <c r="B295" s="240" t="s">
        <v>93</v>
      </c>
      <c r="C295" s="241" t="s">
        <v>191</v>
      </c>
      <c r="D295" s="85">
        <f>D296</f>
        <v>264</v>
      </c>
      <c r="E295" s="85">
        <f t="shared" ref="E295:F295" si="151">E296</f>
        <v>264</v>
      </c>
      <c r="F295" s="85">
        <f t="shared" si="151"/>
        <v>264</v>
      </c>
    </row>
    <row r="296" spans="1:6" ht="33">
      <c r="A296" s="84" t="s">
        <v>215</v>
      </c>
      <c r="B296" s="84" t="s">
        <v>25</v>
      </c>
      <c r="C296" s="241" t="s">
        <v>112</v>
      </c>
      <c r="D296" s="85">
        <f>№4!F62</f>
        <v>264</v>
      </c>
      <c r="E296" s="85">
        <f>№4!G62</f>
        <v>264</v>
      </c>
      <c r="F296" s="85">
        <f>№4!H62</f>
        <v>264</v>
      </c>
    </row>
    <row r="297" spans="1:6" ht="99">
      <c r="A297" s="6" t="s">
        <v>576</v>
      </c>
      <c r="B297" s="180"/>
      <c r="C297" s="14" t="s">
        <v>577</v>
      </c>
      <c r="D297" s="85">
        <f>D298</f>
        <v>2.6</v>
      </c>
      <c r="E297" s="85">
        <f t="shared" ref="E297:F297" si="152">E298</f>
        <v>0</v>
      </c>
      <c r="F297" s="85">
        <f t="shared" si="152"/>
        <v>0</v>
      </c>
    </row>
    <row r="298" spans="1:6" ht="33">
      <c r="A298" s="6" t="s">
        <v>576</v>
      </c>
      <c r="B298" s="84" t="s">
        <v>25</v>
      </c>
      <c r="C298" s="241" t="s">
        <v>112</v>
      </c>
      <c r="D298" s="85">
        <f>№4!F66</f>
        <v>2.6</v>
      </c>
      <c r="E298" s="85">
        <f>№4!G66</f>
        <v>0</v>
      </c>
      <c r="F298" s="85">
        <f>№4!H66</f>
        <v>0</v>
      </c>
    </row>
    <row r="299" spans="1:6">
      <c r="A299" s="84" t="s">
        <v>202</v>
      </c>
      <c r="B299" s="240" t="s">
        <v>93</v>
      </c>
      <c r="C299" s="241" t="s">
        <v>43</v>
      </c>
      <c r="D299" s="85">
        <f>D300</f>
        <v>1589.9</v>
      </c>
      <c r="E299" s="85">
        <f t="shared" ref="E299:F299" si="153">E300</f>
        <v>1479</v>
      </c>
      <c r="F299" s="85">
        <f t="shared" si="153"/>
        <v>1479</v>
      </c>
    </row>
    <row r="300" spans="1:6" ht="33">
      <c r="A300" s="84" t="s">
        <v>202</v>
      </c>
      <c r="B300" s="84" t="s">
        <v>25</v>
      </c>
      <c r="C300" s="241" t="s">
        <v>112</v>
      </c>
      <c r="D300" s="85">
        <f>№4!F14</f>
        <v>1589.9</v>
      </c>
      <c r="E300" s="85">
        <f>№4!G14</f>
        <v>1479</v>
      </c>
      <c r="F300" s="85">
        <f>№4!H14</f>
        <v>1479</v>
      </c>
    </row>
    <row r="301" spans="1:6" ht="82.5">
      <c r="A301" s="84" t="s">
        <v>203</v>
      </c>
      <c r="B301" s="240" t="s">
        <v>93</v>
      </c>
      <c r="C301" s="241" t="s">
        <v>343</v>
      </c>
      <c r="D301" s="85">
        <f>D302</f>
        <v>35001.4</v>
      </c>
      <c r="E301" s="85">
        <f t="shared" ref="E301:F301" si="154">E302</f>
        <v>35104</v>
      </c>
      <c r="F301" s="85">
        <f t="shared" si="154"/>
        <v>35104</v>
      </c>
    </row>
    <row r="302" spans="1:6" ht="33">
      <c r="A302" s="84" t="s">
        <v>203</v>
      </c>
      <c r="B302" s="84" t="s">
        <v>25</v>
      </c>
      <c r="C302" s="241" t="s">
        <v>112</v>
      </c>
      <c r="D302" s="85">
        <f>№4!F23</f>
        <v>35001.4</v>
      </c>
      <c r="E302" s="85">
        <f>№4!G23</f>
        <v>35104</v>
      </c>
      <c r="F302" s="85">
        <f>№4!H23</f>
        <v>35104</v>
      </c>
    </row>
    <row r="303" spans="1:6" ht="66">
      <c r="A303" s="84" t="s">
        <v>204</v>
      </c>
      <c r="B303" s="240" t="s">
        <v>93</v>
      </c>
      <c r="C303" s="241" t="s">
        <v>344</v>
      </c>
      <c r="D303" s="85">
        <f>D304</f>
        <v>251.2</v>
      </c>
      <c r="E303" s="85">
        <f t="shared" ref="E303:F303" si="155">E304</f>
        <v>234.49999999999997</v>
      </c>
      <c r="F303" s="85">
        <f t="shared" si="155"/>
        <v>234.49999999999997</v>
      </c>
    </row>
    <row r="304" spans="1:6" ht="33">
      <c r="A304" s="84" t="s">
        <v>204</v>
      </c>
      <c r="B304" s="84" t="s">
        <v>25</v>
      </c>
      <c r="C304" s="241" t="s">
        <v>112</v>
      </c>
      <c r="D304" s="85">
        <f>№4!F78+№4!F67+№4!F27</f>
        <v>251.2</v>
      </c>
      <c r="E304" s="85">
        <f>№4!G78+№4!G67+№4!G27</f>
        <v>234.49999999999997</v>
      </c>
      <c r="F304" s="85">
        <f>№4!H78+№4!H67+№4!H27</f>
        <v>234.49999999999997</v>
      </c>
    </row>
    <row r="305" spans="1:6" ht="49.5">
      <c r="A305" s="84" t="s">
        <v>216</v>
      </c>
      <c r="B305" s="240" t="s">
        <v>93</v>
      </c>
      <c r="C305" s="241" t="s">
        <v>359</v>
      </c>
      <c r="D305" s="85">
        <f>D306</f>
        <v>1393.5</v>
      </c>
      <c r="E305" s="85">
        <f t="shared" ref="E305:F305" si="156">E306</f>
        <v>1251.3000000000002</v>
      </c>
      <c r="F305" s="85">
        <f t="shared" si="156"/>
        <v>1251</v>
      </c>
    </row>
    <row r="306" spans="1:6" ht="33">
      <c r="A306" s="84" t="s">
        <v>216</v>
      </c>
      <c r="B306" s="84" t="s">
        <v>25</v>
      </c>
      <c r="C306" s="241" t="s">
        <v>112</v>
      </c>
      <c r="D306" s="85">
        <f>№4!F80</f>
        <v>1393.5</v>
      </c>
      <c r="E306" s="85">
        <f>№4!G80</f>
        <v>1251.3000000000002</v>
      </c>
      <c r="F306" s="85">
        <f>№4!H80</f>
        <v>1251</v>
      </c>
    </row>
    <row r="307" spans="1:6" ht="82.5">
      <c r="A307" s="237" t="s">
        <v>264</v>
      </c>
      <c r="B307" s="237" t="s">
        <v>93</v>
      </c>
      <c r="C307" s="238" t="s">
        <v>449</v>
      </c>
      <c r="D307" s="239">
        <f>D308+D317</f>
        <v>11223.2</v>
      </c>
      <c r="E307" s="239">
        <f>E308+E317</f>
        <v>10037.4</v>
      </c>
      <c r="F307" s="239">
        <f>F308+F317</f>
        <v>10037.4</v>
      </c>
    </row>
    <row r="308" spans="1:6" ht="58.15" customHeight="1">
      <c r="A308" s="237" t="s">
        <v>265</v>
      </c>
      <c r="B308" s="237" t="s">
        <v>93</v>
      </c>
      <c r="C308" s="238" t="s">
        <v>147</v>
      </c>
      <c r="D308" s="239">
        <f>D309+D311+D313+D315</f>
        <v>5387.0000000000009</v>
      </c>
      <c r="E308" s="239">
        <f t="shared" ref="E308:F308" si="157">E309+E311+E313+E315</f>
        <v>4263.8999999999996</v>
      </c>
      <c r="F308" s="239">
        <f t="shared" si="157"/>
        <v>4263.8999999999996</v>
      </c>
    </row>
    <row r="309" spans="1:6" ht="66">
      <c r="A309" s="84" t="s">
        <v>271</v>
      </c>
      <c r="B309" s="240" t="s">
        <v>93</v>
      </c>
      <c r="C309" s="241" t="s">
        <v>194</v>
      </c>
      <c r="D309" s="85">
        <f>D310</f>
        <v>1524.6</v>
      </c>
      <c r="E309" s="85">
        <f t="shared" ref="E309:F309" si="158">E310</f>
        <v>1435.1</v>
      </c>
      <c r="F309" s="85">
        <f t="shared" si="158"/>
        <v>1435.1</v>
      </c>
    </row>
    <row r="310" spans="1:6" ht="49.5">
      <c r="A310" s="84" t="s">
        <v>271</v>
      </c>
      <c r="B310" s="84" t="s">
        <v>58</v>
      </c>
      <c r="C310" s="68" t="s">
        <v>542</v>
      </c>
      <c r="D310" s="85">
        <f>№4!F356</f>
        <v>1524.6</v>
      </c>
      <c r="E310" s="85">
        <f>№4!G356</f>
        <v>1435.1</v>
      </c>
      <c r="F310" s="85">
        <f>№4!H356</f>
        <v>1435.1</v>
      </c>
    </row>
    <row r="311" spans="1:6" ht="33">
      <c r="A311" s="84" t="s">
        <v>267</v>
      </c>
      <c r="B311" s="240" t="s">
        <v>93</v>
      </c>
      <c r="C311" s="241" t="s">
        <v>148</v>
      </c>
      <c r="D311" s="85">
        <f>D312</f>
        <v>2695.1000000000004</v>
      </c>
      <c r="E311" s="85">
        <f t="shared" ref="E311:F311" si="159">E312</f>
        <v>2120.8000000000002</v>
      </c>
      <c r="F311" s="85">
        <f t="shared" si="159"/>
        <v>2120.8000000000002</v>
      </c>
    </row>
    <row r="312" spans="1:6" ht="49.5">
      <c r="A312" s="84" t="s">
        <v>267</v>
      </c>
      <c r="B312" s="84" t="s">
        <v>58</v>
      </c>
      <c r="C312" s="68" t="s">
        <v>542</v>
      </c>
      <c r="D312" s="85">
        <f>№4!F335</f>
        <v>2695.1000000000004</v>
      </c>
      <c r="E312" s="85">
        <f>№4!G335</f>
        <v>2120.8000000000002</v>
      </c>
      <c r="F312" s="85">
        <f>№4!H335</f>
        <v>2120.8000000000002</v>
      </c>
    </row>
    <row r="313" spans="1:6" ht="49.5">
      <c r="A313" s="84" t="s">
        <v>268</v>
      </c>
      <c r="B313" s="240" t="s">
        <v>93</v>
      </c>
      <c r="C313" s="241" t="s">
        <v>452</v>
      </c>
      <c r="D313" s="85">
        <f>D314</f>
        <v>208</v>
      </c>
      <c r="E313" s="85">
        <f t="shared" ref="E313:F313" si="160">E314</f>
        <v>208</v>
      </c>
      <c r="F313" s="85">
        <f t="shared" si="160"/>
        <v>208</v>
      </c>
    </row>
    <row r="314" spans="1:6" ht="49.5">
      <c r="A314" s="84" t="s">
        <v>268</v>
      </c>
      <c r="B314" s="84" t="s">
        <v>58</v>
      </c>
      <c r="C314" s="68" t="s">
        <v>542</v>
      </c>
      <c r="D314" s="85">
        <f>№4!F337</f>
        <v>208</v>
      </c>
      <c r="E314" s="85">
        <f>№4!G337</f>
        <v>208</v>
      </c>
      <c r="F314" s="85">
        <f>№4!H337</f>
        <v>208</v>
      </c>
    </row>
    <row r="315" spans="1:6" ht="33">
      <c r="A315" s="84" t="s">
        <v>270</v>
      </c>
      <c r="B315" s="240" t="s">
        <v>93</v>
      </c>
      <c r="C315" s="241" t="s">
        <v>149</v>
      </c>
      <c r="D315" s="85">
        <f>D316</f>
        <v>959.3</v>
      </c>
      <c r="E315" s="85">
        <f t="shared" ref="E315:F315" si="161">E316</f>
        <v>500</v>
      </c>
      <c r="F315" s="85">
        <f t="shared" si="161"/>
        <v>500</v>
      </c>
    </row>
    <row r="316" spans="1:6" ht="49.5">
      <c r="A316" s="84" t="s">
        <v>270</v>
      </c>
      <c r="B316" s="84" t="s">
        <v>58</v>
      </c>
      <c r="C316" s="68" t="s">
        <v>542</v>
      </c>
      <c r="D316" s="85">
        <f>№4!F349</f>
        <v>959.3</v>
      </c>
      <c r="E316" s="85">
        <f>№4!G349</f>
        <v>500</v>
      </c>
      <c r="F316" s="85">
        <f>№4!H349</f>
        <v>500</v>
      </c>
    </row>
    <row r="317" spans="1:6">
      <c r="A317" s="237" t="s">
        <v>269</v>
      </c>
      <c r="B317" s="237" t="s">
        <v>93</v>
      </c>
      <c r="C317" s="238" t="s">
        <v>2</v>
      </c>
      <c r="D317" s="239">
        <f>D318</f>
        <v>5836.2</v>
      </c>
      <c r="E317" s="239">
        <f t="shared" ref="E317:F318" si="162">E318</f>
        <v>5773.5</v>
      </c>
      <c r="F317" s="239">
        <f t="shared" si="162"/>
        <v>5773.5</v>
      </c>
    </row>
    <row r="318" spans="1:6" ht="82.5">
      <c r="A318" s="84" t="s">
        <v>266</v>
      </c>
      <c r="B318" s="240" t="s">
        <v>93</v>
      </c>
      <c r="C318" s="241" t="s">
        <v>343</v>
      </c>
      <c r="D318" s="85">
        <f>D319</f>
        <v>5836.2</v>
      </c>
      <c r="E318" s="85">
        <f t="shared" si="162"/>
        <v>5773.5</v>
      </c>
      <c r="F318" s="85">
        <f t="shared" si="162"/>
        <v>5773.5</v>
      </c>
    </row>
    <row r="319" spans="1:6" ht="41.25" customHeight="1">
      <c r="A319" s="84" t="s">
        <v>266</v>
      </c>
      <c r="B319" s="84" t="s">
        <v>58</v>
      </c>
      <c r="C319" s="68" t="s">
        <v>542</v>
      </c>
      <c r="D319" s="85">
        <f>№4!F341</f>
        <v>5836.2</v>
      </c>
      <c r="E319" s="85">
        <f>№4!G341</f>
        <v>5773.5</v>
      </c>
      <c r="F319" s="85">
        <f>№4!H341</f>
        <v>5773.5</v>
      </c>
    </row>
    <row r="320" spans="1:6" ht="57" customHeight="1">
      <c r="A320" s="237" t="s">
        <v>256</v>
      </c>
      <c r="B320" s="237" t="s">
        <v>93</v>
      </c>
      <c r="C320" s="238" t="s">
        <v>426</v>
      </c>
      <c r="D320" s="239">
        <f>D321+D324+D327+D330</f>
        <v>11188</v>
      </c>
      <c r="E320" s="239">
        <f t="shared" ref="E320:F320" si="163">E321+E324+E327+E330</f>
        <v>10922.6</v>
      </c>
      <c r="F320" s="239">
        <f t="shared" si="163"/>
        <v>10708.5</v>
      </c>
    </row>
    <row r="321" spans="1:6" ht="33">
      <c r="A321" s="237" t="s">
        <v>260</v>
      </c>
      <c r="B321" s="237" t="s">
        <v>93</v>
      </c>
      <c r="C321" s="238" t="s">
        <v>431</v>
      </c>
      <c r="D321" s="239">
        <f>D322</f>
        <v>1114.7</v>
      </c>
      <c r="E321" s="239">
        <f t="shared" ref="E321:F322" si="164">E322</f>
        <v>1133.8</v>
      </c>
      <c r="F321" s="239">
        <f t="shared" si="164"/>
        <v>1156</v>
      </c>
    </row>
    <row r="322" spans="1:6" ht="66">
      <c r="A322" s="84" t="s">
        <v>261</v>
      </c>
      <c r="B322" s="240" t="s">
        <v>93</v>
      </c>
      <c r="C322" s="241" t="s">
        <v>190</v>
      </c>
      <c r="D322" s="85">
        <f>D323</f>
        <v>1114.7</v>
      </c>
      <c r="E322" s="85">
        <f t="shared" si="164"/>
        <v>1133.8</v>
      </c>
      <c r="F322" s="85">
        <f t="shared" si="164"/>
        <v>1156</v>
      </c>
    </row>
    <row r="323" spans="1:6" ht="33">
      <c r="A323" s="84" t="s">
        <v>261</v>
      </c>
      <c r="B323" s="84" t="s">
        <v>60</v>
      </c>
      <c r="C323" s="68" t="s">
        <v>596</v>
      </c>
      <c r="D323" s="85">
        <f>№4!F317</f>
        <v>1114.7</v>
      </c>
      <c r="E323" s="85">
        <f>№4!G317</f>
        <v>1133.8</v>
      </c>
      <c r="F323" s="85">
        <f>№4!H317</f>
        <v>1156</v>
      </c>
    </row>
    <row r="324" spans="1:6" ht="66">
      <c r="A324" s="237" t="s">
        <v>440</v>
      </c>
      <c r="B324" s="237" t="s">
        <v>93</v>
      </c>
      <c r="C324" s="238" t="s">
        <v>441</v>
      </c>
      <c r="D324" s="239">
        <f>D325</f>
        <v>525.5</v>
      </c>
      <c r="E324" s="239">
        <f t="shared" ref="E324:F325" si="165">E325</f>
        <v>237.3</v>
      </c>
      <c r="F324" s="239">
        <f t="shared" si="165"/>
        <v>0</v>
      </c>
    </row>
    <row r="325" spans="1:6">
      <c r="A325" s="84" t="s">
        <v>444</v>
      </c>
      <c r="B325" s="240" t="s">
        <v>93</v>
      </c>
      <c r="C325" s="241" t="s">
        <v>445</v>
      </c>
      <c r="D325" s="85">
        <f>D326</f>
        <v>525.5</v>
      </c>
      <c r="E325" s="85">
        <f t="shared" si="165"/>
        <v>237.3</v>
      </c>
      <c r="F325" s="85">
        <f t="shared" si="165"/>
        <v>0</v>
      </c>
    </row>
    <row r="326" spans="1:6" ht="33">
      <c r="A326" s="84" t="s">
        <v>444</v>
      </c>
      <c r="B326" s="84" t="s">
        <v>60</v>
      </c>
      <c r="C326" s="68" t="s">
        <v>596</v>
      </c>
      <c r="D326" s="85">
        <f>№4!F327</f>
        <v>525.5</v>
      </c>
      <c r="E326" s="85">
        <f>№4!G327</f>
        <v>237.3</v>
      </c>
      <c r="F326" s="85">
        <f>№4!H327</f>
        <v>0</v>
      </c>
    </row>
    <row r="327" spans="1:6" ht="33">
      <c r="A327" s="237" t="s">
        <v>262</v>
      </c>
      <c r="B327" s="237" t="s">
        <v>93</v>
      </c>
      <c r="C327" s="238" t="s">
        <v>130</v>
      </c>
      <c r="D327" s="239">
        <f>D328</f>
        <v>26.3</v>
      </c>
      <c r="E327" s="239">
        <f t="shared" ref="E327:F328" si="166">E328</f>
        <v>30</v>
      </c>
      <c r="F327" s="239">
        <f t="shared" si="166"/>
        <v>31</v>
      </c>
    </row>
    <row r="328" spans="1:6" ht="52.9" customHeight="1">
      <c r="A328" s="84" t="s">
        <v>263</v>
      </c>
      <c r="B328" s="240" t="s">
        <v>93</v>
      </c>
      <c r="C328" s="241" t="s">
        <v>131</v>
      </c>
      <c r="D328" s="85">
        <f>D329</f>
        <v>26.3</v>
      </c>
      <c r="E328" s="85">
        <f t="shared" si="166"/>
        <v>30</v>
      </c>
      <c r="F328" s="85">
        <f t="shared" si="166"/>
        <v>31</v>
      </c>
    </row>
    <row r="329" spans="1:6" ht="33">
      <c r="A329" s="84" t="s">
        <v>263</v>
      </c>
      <c r="B329" s="84" t="s">
        <v>60</v>
      </c>
      <c r="C329" s="68" t="s">
        <v>596</v>
      </c>
      <c r="D329" s="85">
        <f>№4!F320</f>
        <v>26.3</v>
      </c>
      <c r="E329" s="85">
        <f>№4!G320</f>
        <v>30</v>
      </c>
      <c r="F329" s="85">
        <f>№4!H320</f>
        <v>31</v>
      </c>
    </row>
    <row r="330" spans="1:6">
      <c r="A330" s="237" t="s">
        <v>257</v>
      </c>
      <c r="B330" s="237" t="s">
        <v>93</v>
      </c>
      <c r="C330" s="238" t="s">
        <v>2</v>
      </c>
      <c r="D330" s="239">
        <f>D331</f>
        <v>9521.5</v>
      </c>
      <c r="E330" s="239">
        <f t="shared" ref="E330:F331" si="167">E331</f>
        <v>9521.5</v>
      </c>
      <c r="F330" s="239">
        <f t="shared" si="167"/>
        <v>9521.5</v>
      </c>
    </row>
    <row r="331" spans="1:6" ht="82.5">
      <c r="A331" s="84" t="s">
        <v>258</v>
      </c>
      <c r="B331" s="240" t="s">
        <v>93</v>
      </c>
      <c r="C331" s="241" t="s">
        <v>343</v>
      </c>
      <c r="D331" s="85">
        <f>D332</f>
        <v>9521.5</v>
      </c>
      <c r="E331" s="85">
        <f t="shared" si="167"/>
        <v>9521.5</v>
      </c>
      <c r="F331" s="85">
        <f t="shared" si="167"/>
        <v>9521.5</v>
      </c>
    </row>
    <row r="332" spans="1:6" ht="33">
      <c r="A332" s="84" t="s">
        <v>258</v>
      </c>
      <c r="B332" s="84" t="s">
        <v>60</v>
      </c>
      <c r="C332" s="68" t="s">
        <v>596</v>
      </c>
      <c r="D332" s="85">
        <f>№4!F303</f>
        <v>9521.5</v>
      </c>
      <c r="E332" s="85">
        <f>№4!G303</f>
        <v>9521.5</v>
      </c>
      <c r="F332" s="85">
        <f>№4!H303</f>
        <v>9521.5</v>
      </c>
    </row>
    <row r="333" spans="1:6" ht="33">
      <c r="A333" s="237" t="s">
        <v>312</v>
      </c>
      <c r="B333" s="237" t="s">
        <v>93</v>
      </c>
      <c r="C333" s="238" t="s">
        <v>429</v>
      </c>
      <c r="D333" s="239">
        <f>D334+D338+D350+D345</f>
        <v>7919.7</v>
      </c>
      <c r="E333" s="239">
        <f>E334+E338+E350+E345</f>
        <v>4605.3</v>
      </c>
      <c r="F333" s="239">
        <f>F334+F338+F350+F345</f>
        <v>4605.3</v>
      </c>
    </row>
    <row r="334" spans="1:6">
      <c r="A334" s="237" t="s">
        <v>430</v>
      </c>
      <c r="B334" s="237" t="s">
        <v>93</v>
      </c>
      <c r="C334" s="238" t="s">
        <v>13</v>
      </c>
      <c r="D334" s="239">
        <f>D335</f>
        <v>2000</v>
      </c>
      <c r="E334" s="239">
        <f t="shared" ref="E334:F335" si="168">E335</f>
        <v>500</v>
      </c>
      <c r="F334" s="239">
        <f t="shared" si="168"/>
        <v>500</v>
      </c>
    </row>
    <row r="335" spans="1:6" ht="33">
      <c r="A335" s="84" t="s">
        <v>259</v>
      </c>
      <c r="B335" s="240" t="s">
        <v>93</v>
      </c>
      <c r="C335" s="241" t="s">
        <v>132</v>
      </c>
      <c r="D335" s="85">
        <f>D336+D337</f>
        <v>2000</v>
      </c>
      <c r="E335" s="85">
        <f t="shared" si="168"/>
        <v>500</v>
      </c>
      <c r="F335" s="85">
        <f t="shared" si="168"/>
        <v>500</v>
      </c>
    </row>
    <row r="336" spans="1:6" ht="33">
      <c r="A336" s="84" t="s">
        <v>259</v>
      </c>
      <c r="B336" s="84" t="s">
        <v>60</v>
      </c>
      <c r="C336" s="68" t="s">
        <v>596</v>
      </c>
      <c r="D336" s="85">
        <f>№4!F309</f>
        <v>1401.2</v>
      </c>
      <c r="E336" s="85">
        <f>№4!G309</f>
        <v>500</v>
      </c>
      <c r="F336" s="85">
        <f>№4!H309</f>
        <v>500</v>
      </c>
    </row>
    <row r="337" spans="1:6" ht="33">
      <c r="A337" s="84" t="s">
        <v>259</v>
      </c>
      <c r="B337" s="84" t="s">
        <v>25</v>
      </c>
      <c r="C337" s="241" t="s">
        <v>112</v>
      </c>
      <c r="D337" s="85">
        <f>№4!F92+№4!F190</f>
        <v>598.79999999999995</v>
      </c>
      <c r="E337" s="85">
        <f>№4!G92+№4!G190</f>
        <v>0</v>
      </c>
      <c r="F337" s="85">
        <f>№4!H92+№4!H190</f>
        <v>0</v>
      </c>
    </row>
    <row r="338" spans="1:6" ht="49.5">
      <c r="A338" s="237" t="s">
        <v>436</v>
      </c>
      <c r="B338" s="237" t="s">
        <v>93</v>
      </c>
      <c r="C338" s="238" t="s">
        <v>437</v>
      </c>
      <c r="D338" s="239">
        <f>D343+D339+D341</f>
        <v>910.1</v>
      </c>
      <c r="E338" s="239">
        <f t="shared" ref="E338:F338" si="169">E343+E339+E341</f>
        <v>0</v>
      </c>
      <c r="F338" s="239">
        <f t="shared" si="169"/>
        <v>0</v>
      </c>
    </row>
    <row r="339" spans="1:6">
      <c r="A339" s="31" t="s">
        <v>507</v>
      </c>
      <c r="B339" s="180"/>
      <c r="C339" s="5" t="s">
        <v>508</v>
      </c>
      <c r="D339" s="85">
        <f>D340</f>
        <v>130.1</v>
      </c>
      <c r="E339" s="85">
        <f t="shared" ref="E339:F339" si="170">E340</f>
        <v>0</v>
      </c>
      <c r="F339" s="85">
        <f t="shared" si="170"/>
        <v>0</v>
      </c>
    </row>
    <row r="340" spans="1:6" ht="33">
      <c r="A340" s="31" t="s">
        <v>507</v>
      </c>
      <c r="B340" s="84" t="s">
        <v>25</v>
      </c>
      <c r="C340" s="241" t="s">
        <v>112</v>
      </c>
      <c r="D340" s="85">
        <f>№4!F72</f>
        <v>130.1</v>
      </c>
      <c r="E340" s="85">
        <f>№4!G72</f>
        <v>0</v>
      </c>
      <c r="F340" s="85">
        <f>№4!H72</f>
        <v>0</v>
      </c>
    </row>
    <row r="341" spans="1:6" ht="39" customHeight="1">
      <c r="A341" s="67" t="s">
        <v>562</v>
      </c>
      <c r="B341" s="67"/>
      <c r="C341" s="68" t="s">
        <v>563</v>
      </c>
      <c r="D341" s="85">
        <f>D342</f>
        <v>280</v>
      </c>
      <c r="E341" s="85">
        <f t="shared" ref="E341:F341" si="171">E342</f>
        <v>0</v>
      </c>
      <c r="F341" s="85">
        <f t="shared" si="171"/>
        <v>0</v>
      </c>
    </row>
    <row r="342" spans="1:6" ht="33">
      <c r="A342" s="67" t="s">
        <v>562</v>
      </c>
      <c r="B342" s="84" t="s">
        <v>25</v>
      </c>
      <c r="C342" s="241" t="s">
        <v>112</v>
      </c>
      <c r="D342" s="85">
        <f>№4!F33</f>
        <v>280</v>
      </c>
      <c r="E342" s="85">
        <f>№4!G33</f>
        <v>0</v>
      </c>
      <c r="F342" s="85">
        <f>№4!H33</f>
        <v>0</v>
      </c>
    </row>
    <row r="343" spans="1:6" ht="49.5">
      <c r="A343" s="84" t="s">
        <v>438</v>
      </c>
      <c r="B343" s="240" t="s">
        <v>93</v>
      </c>
      <c r="C343" s="241" t="s">
        <v>439</v>
      </c>
      <c r="D343" s="85">
        <f>D344</f>
        <v>500</v>
      </c>
      <c r="E343" s="85">
        <f t="shared" ref="E343:F343" si="172">E344</f>
        <v>0</v>
      </c>
      <c r="F343" s="85">
        <f t="shared" si="172"/>
        <v>0</v>
      </c>
    </row>
    <row r="344" spans="1:6" ht="33">
      <c r="A344" s="84" t="s">
        <v>438</v>
      </c>
      <c r="B344" s="84" t="s">
        <v>25</v>
      </c>
      <c r="C344" s="241" t="s">
        <v>112</v>
      </c>
      <c r="D344" s="85">
        <f>№4!F194</f>
        <v>500</v>
      </c>
      <c r="E344" s="85">
        <f>№4!G194</f>
        <v>0</v>
      </c>
      <c r="F344" s="85">
        <f>№4!H194</f>
        <v>0</v>
      </c>
    </row>
    <row r="345" spans="1:6" ht="49.5">
      <c r="A345" s="90" t="s">
        <v>628</v>
      </c>
      <c r="B345" s="4"/>
      <c r="C345" s="91" t="s">
        <v>625</v>
      </c>
      <c r="D345" s="239">
        <f>D346</f>
        <v>950</v>
      </c>
      <c r="E345" s="239">
        <f t="shared" ref="E345:F345" si="173">E346</f>
        <v>0</v>
      </c>
      <c r="F345" s="239">
        <f t="shared" si="173"/>
        <v>0</v>
      </c>
    </row>
    <row r="346" spans="1:6" ht="49.5">
      <c r="A346" s="31" t="s">
        <v>626</v>
      </c>
      <c r="B346" s="87"/>
      <c r="C346" s="5" t="s">
        <v>627</v>
      </c>
      <c r="D346" s="85">
        <f>D347+D348+D349</f>
        <v>950</v>
      </c>
      <c r="E346" s="85">
        <f t="shared" ref="E346:F346" si="174">E347+E348+E349</f>
        <v>0</v>
      </c>
      <c r="F346" s="85">
        <f t="shared" si="174"/>
        <v>0</v>
      </c>
    </row>
    <row r="347" spans="1:6" ht="33">
      <c r="A347" s="31" t="s">
        <v>626</v>
      </c>
      <c r="B347" s="84" t="s">
        <v>25</v>
      </c>
      <c r="C347" s="241" t="s">
        <v>112</v>
      </c>
      <c r="D347" s="85">
        <f>№4!F258</f>
        <v>569.6</v>
      </c>
      <c r="E347" s="85">
        <f>№4!G258</f>
        <v>0</v>
      </c>
      <c r="F347" s="85">
        <f>№4!H258</f>
        <v>0</v>
      </c>
    </row>
    <row r="348" spans="1:6" ht="49.5">
      <c r="A348" s="31" t="s">
        <v>626</v>
      </c>
      <c r="B348" s="4" t="s">
        <v>7</v>
      </c>
      <c r="C348" s="5" t="s">
        <v>11</v>
      </c>
      <c r="D348" s="85">
        <f>№4!F408</f>
        <v>50</v>
      </c>
      <c r="E348" s="85">
        <f>№4!G408</f>
        <v>0</v>
      </c>
      <c r="F348" s="85">
        <f>№4!H408</f>
        <v>0</v>
      </c>
    </row>
    <row r="349" spans="1:6" ht="33">
      <c r="A349" s="31" t="s">
        <v>626</v>
      </c>
      <c r="B349" s="4" t="s">
        <v>14</v>
      </c>
      <c r="C349" s="21" t="s">
        <v>524</v>
      </c>
      <c r="D349" s="85">
        <f>№4!F489+№4!F522+№4!F542</f>
        <v>330.4</v>
      </c>
      <c r="E349" s="85">
        <f>№4!G489+№4!G522+№4!G542</f>
        <v>0</v>
      </c>
      <c r="F349" s="85">
        <f>№4!H489+№4!H522+№4!H542</f>
        <v>0</v>
      </c>
    </row>
    <row r="350" spans="1:6" ht="49.5">
      <c r="A350" s="237" t="s">
        <v>460</v>
      </c>
      <c r="B350" s="237" t="s">
        <v>93</v>
      </c>
      <c r="C350" s="238" t="s">
        <v>5</v>
      </c>
      <c r="D350" s="239">
        <f>D351+D353+D355</f>
        <v>4059.6</v>
      </c>
      <c r="E350" s="239">
        <f t="shared" ref="E350:F350" si="175">E351+E353+E355</f>
        <v>4105.3</v>
      </c>
      <c r="F350" s="239">
        <f t="shared" si="175"/>
        <v>4105.3</v>
      </c>
    </row>
    <row r="351" spans="1:6">
      <c r="A351" s="84" t="s">
        <v>273</v>
      </c>
      <c r="B351" s="240" t="s">
        <v>93</v>
      </c>
      <c r="C351" s="241" t="s">
        <v>461</v>
      </c>
      <c r="D351" s="85">
        <f>D352</f>
        <v>1292.5</v>
      </c>
      <c r="E351" s="85">
        <f t="shared" ref="E351:F351" si="176">E352</f>
        <v>1208.5999999999999</v>
      </c>
      <c r="F351" s="85">
        <f t="shared" si="176"/>
        <v>1208.5999999999999</v>
      </c>
    </row>
    <row r="352" spans="1:6">
      <c r="A352" s="84" t="s">
        <v>273</v>
      </c>
      <c r="B352" s="84" t="s">
        <v>19</v>
      </c>
      <c r="C352" s="241" t="s">
        <v>4</v>
      </c>
      <c r="D352" s="85">
        <f>№4!F371</f>
        <v>1292.5</v>
      </c>
      <c r="E352" s="85">
        <f>№4!G371</f>
        <v>1208.5999999999999</v>
      </c>
      <c r="F352" s="85">
        <f>№4!H371</f>
        <v>1208.5999999999999</v>
      </c>
    </row>
    <row r="353" spans="1:6" ht="49.5">
      <c r="A353" s="84" t="s">
        <v>274</v>
      </c>
      <c r="B353" s="240" t="s">
        <v>93</v>
      </c>
      <c r="C353" s="241" t="s">
        <v>462</v>
      </c>
      <c r="D353" s="85">
        <f>D354</f>
        <v>2767.1</v>
      </c>
      <c r="E353" s="85">
        <f t="shared" ref="E353:F353" si="177">E354</f>
        <v>2438.1</v>
      </c>
      <c r="F353" s="85">
        <f t="shared" si="177"/>
        <v>2438.1</v>
      </c>
    </row>
    <row r="354" spans="1:6">
      <c r="A354" s="84" t="s">
        <v>274</v>
      </c>
      <c r="B354" s="84" t="s">
        <v>19</v>
      </c>
      <c r="C354" s="241" t="s">
        <v>4</v>
      </c>
      <c r="D354" s="85">
        <f>№4!F372</f>
        <v>2767.1</v>
      </c>
      <c r="E354" s="85">
        <f>№4!G372</f>
        <v>2438.1</v>
      </c>
      <c r="F354" s="85">
        <f>№4!H372</f>
        <v>2438.1</v>
      </c>
    </row>
    <row r="355" spans="1:6">
      <c r="A355" s="84" t="s">
        <v>275</v>
      </c>
      <c r="B355" s="240" t="s">
        <v>93</v>
      </c>
      <c r="C355" s="241" t="s">
        <v>463</v>
      </c>
      <c r="D355" s="85">
        <f>D356</f>
        <v>0</v>
      </c>
      <c r="E355" s="85">
        <f t="shared" ref="E355:F355" si="178">E356</f>
        <v>458.6</v>
      </c>
      <c r="F355" s="85">
        <f t="shared" si="178"/>
        <v>458.6</v>
      </c>
    </row>
    <row r="356" spans="1:6" ht="16.5" customHeight="1">
      <c r="A356" s="84" t="s">
        <v>275</v>
      </c>
      <c r="B356" s="84" t="s">
        <v>19</v>
      </c>
      <c r="C356" s="241" t="s">
        <v>4</v>
      </c>
      <c r="D356" s="85">
        <f>№4!F377</f>
        <v>0</v>
      </c>
      <c r="E356" s="85">
        <f>№4!G377</f>
        <v>458.6</v>
      </c>
      <c r="F356" s="85">
        <f>№4!H377</f>
        <v>458.6</v>
      </c>
    </row>
  </sheetData>
  <mergeCells count="8">
    <mergeCell ref="A1:F1"/>
    <mergeCell ref="A2:F2"/>
    <mergeCell ref="A3:A5"/>
    <mergeCell ref="B3:B5"/>
    <mergeCell ref="C3:C5"/>
    <mergeCell ref="D3:F3"/>
    <mergeCell ref="D4:D5"/>
    <mergeCell ref="E4:F4"/>
  </mergeCells>
  <pageMargins left="0.59055118110236227" right="0.19685039370078741" top="0.19685039370078741" bottom="0.19685039370078741" header="0.31496062992125984" footer="0.31496062992125984"/>
  <pageSetup paperSize="9" scale="82" fitToHeight="0"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K73"/>
  <sheetViews>
    <sheetView workbookViewId="0">
      <selection activeCell="C13" sqref="C13"/>
    </sheetView>
  </sheetViews>
  <sheetFormatPr defaultColWidth="9.140625" defaultRowHeight="16.5"/>
  <cols>
    <col min="1" max="1" width="15.7109375" style="35" customWidth="1"/>
    <col min="2" max="2" width="6.28515625" style="35" customWidth="1"/>
    <col min="3" max="3" width="64.28515625" style="36" customWidth="1"/>
    <col min="4" max="4" width="11" style="35" customWidth="1"/>
    <col min="5" max="5" width="11" style="36" customWidth="1"/>
    <col min="6" max="6" width="10.5703125" style="36" customWidth="1"/>
    <col min="7" max="16384" width="9.140625" style="36"/>
  </cols>
  <sheetData>
    <row r="1" spans="1:11">
      <c r="C1" s="215" t="s">
        <v>532</v>
      </c>
      <c r="D1" s="215"/>
      <c r="E1" s="215"/>
      <c r="F1" s="215"/>
    </row>
    <row r="2" spans="1:11">
      <c r="C2" s="215" t="s">
        <v>681</v>
      </c>
      <c r="D2" s="215"/>
      <c r="E2" s="215"/>
      <c r="F2" s="215"/>
    </row>
    <row r="3" spans="1:11">
      <c r="C3" s="215" t="s">
        <v>1000</v>
      </c>
      <c r="D3" s="215"/>
      <c r="E3" s="215"/>
      <c r="F3" s="215"/>
    </row>
    <row r="4" spans="1:11" ht="15.6" customHeight="1">
      <c r="A4" s="216"/>
      <c r="B4" s="216"/>
      <c r="C4" s="216"/>
      <c r="D4" s="216"/>
    </row>
    <row r="5" spans="1:11" ht="76.900000000000006" customHeight="1">
      <c r="A5" s="217" t="s">
        <v>522</v>
      </c>
      <c r="B5" s="217"/>
      <c r="C5" s="217"/>
      <c r="D5" s="217"/>
      <c r="E5" s="217"/>
      <c r="F5" s="217"/>
    </row>
    <row r="6" spans="1:11" ht="20.25" customHeight="1">
      <c r="A6" s="218" t="s">
        <v>22</v>
      </c>
      <c r="B6" s="218" t="s">
        <v>21</v>
      </c>
      <c r="C6" s="218" t="s">
        <v>24</v>
      </c>
      <c r="D6" s="214" t="s">
        <v>311</v>
      </c>
      <c r="E6" s="214"/>
      <c r="F6" s="214"/>
    </row>
    <row r="7" spans="1:11" ht="18.75" customHeight="1">
      <c r="A7" s="218"/>
      <c r="B7" s="218"/>
      <c r="C7" s="218"/>
      <c r="D7" s="219" t="s">
        <v>318</v>
      </c>
      <c r="E7" s="214" t="s">
        <v>328</v>
      </c>
      <c r="F7" s="214"/>
    </row>
    <row r="8" spans="1:11" ht="17.25" customHeight="1">
      <c r="A8" s="218"/>
      <c r="B8" s="218"/>
      <c r="C8" s="218"/>
      <c r="D8" s="219"/>
      <c r="E8" s="180" t="s">
        <v>319</v>
      </c>
      <c r="F8" s="180" t="s">
        <v>320</v>
      </c>
    </row>
    <row r="9" spans="1:11">
      <c r="A9" s="180">
        <v>1</v>
      </c>
      <c r="B9" s="180">
        <v>2</v>
      </c>
      <c r="C9" s="37">
        <v>3</v>
      </c>
      <c r="D9" s="38">
        <v>4</v>
      </c>
      <c r="E9" s="39">
        <v>5</v>
      </c>
      <c r="F9" s="39">
        <v>6</v>
      </c>
    </row>
    <row r="10" spans="1:11">
      <c r="A10" s="180"/>
      <c r="B10" s="180"/>
      <c r="C10" s="40" t="s">
        <v>85</v>
      </c>
      <c r="D10" s="41">
        <f>D11+D13+D15+D17+D19+D21+D23+D25+D27+D30+D32+D36+D34+D40+D42+D44+D46+D48+D50+D52+D54+D57+D65+D68+D61+D63+D72</f>
        <v>376970.00000000006</v>
      </c>
      <c r="E10" s="41">
        <f t="shared" ref="E10:F10" si="0">E11+E13+E15+E17+E19+E21+E23+E25+E27+E30+E32+E36+E34+E40+E42+E44+E46+E48+E50+E52+E54+E57+E65+E68+E61+E63+E72</f>
        <v>280825.99999999994</v>
      </c>
      <c r="F10" s="41">
        <f t="shared" si="0"/>
        <v>279755.09999999998</v>
      </c>
      <c r="H10" s="95"/>
      <c r="I10" s="96"/>
      <c r="J10" s="42"/>
      <c r="K10" s="42"/>
    </row>
    <row r="11" spans="1:11" ht="87" customHeight="1">
      <c r="A11" s="4"/>
      <c r="B11" s="4"/>
      <c r="C11" s="43" t="s">
        <v>523</v>
      </c>
      <c r="D11" s="44">
        <f>D12</f>
        <v>93411.199999999997</v>
      </c>
      <c r="E11" s="44">
        <f t="shared" ref="E11:F11" si="1">E12</f>
        <v>86119</v>
      </c>
      <c r="F11" s="44">
        <f t="shared" si="1"/>
        <v>86119</v>
      </c>
    </row>
    <row r="12" spans="1:11" ht="33">
      <c r="A12" s="4" t="s">
        <v>297</v>
      </c>
      <c r="B12" s="4" t="s">
        <v>14</v>
      </c>
      <c r="C12" s="242" t="s">
        <v>524</v>
      </c>
      <c r="D12" s="45">
        <f>№4!F476</f>
        <v>93411.199999999997</v>
      </c>
      <c r="E12" s="45">
        <f>№4!G476</f>
        <v>86119</v>
      </c>
      <c r="F12" s="45">
        <f>№4!H476</f>
        <v>86119</v>
      </c>
    </row>
    <row r="13" spans="1:11" ht="132">
      <c r="A13" s="46"/>
      <c r="B13" s="46"/>
      <c r="C13" s="43" t="s">
        <v>525</v>
      </c>
      <c r="D13" s="44">
        <f>D14</f>
        <v>176653</v>
      </c>
      <c r="E13" s="44">
        <f t="shared" ref="E13:F13" si="2">E14</f>
        <v>176653</v>
      </c>
      <c r="F13" s="44">
        <f t="shared" si="2"/>
        <v>176653</v>
      </c>
    </row>
    <row r="14" spans="1:11" ht="33">
      <c r="A14" s="4" t="s">
        <v>303</v>
      </c>
      <c r="B14" s="4" t="s">
        <v>14</v>
      </c>
      <c r="C14" s="5" t="s">
        <v>524</v>
      </c>
      <c r="D14" s="45">
        <f>№4!F503</f>
        <v>176653</v>
      </c>
      <c r="E14" s="45">
        <f>№4!G503</f>
        <v>176653</v>
      </c>
      <c r="F14" s="45">
        <f>№4!H503</f>
        <v>176653</v>
      </c>
    </row>
    <row r="15" spans="1:11" s="47" customFormat="1" ht="137.25" customHeight="1">
      <c r="A15" s="46"/>
      <c r="B15" s="46"/>
      <c r="C15" s="43" t="s">
        <v>526</v>
      </c>
      <c r="D15" s="41">
        <f>D16</f>
        <v>9069.3000000000011</v>
      </c>
      <c r="E15" s="41">
        <f t="shared" ref="E15:F15" si="3">E16</f>
        <v>9069.3000000000011</v>
      </c>
      <c r="F15" s="41">
        <f t="shared" si="3"/>
        <v>9069.3000000000011</v>
      </c>
    </row>
    <row r="16" spans="1:11" s="47" customFormat="1" ht="37.15" customHeight="1">
      <c r="A16" s="4" t="s">
        <v>308</v>
      </c>
      <c r="B16" s="4" t="s">
        <v>14</v>
      </c>
      <c r="C16" s="242" t="s">
        <v>524</v>
      </c>
      <c r="D16" s="33">
        <f>№4!F575</f>
        <v>9069.3000000000011</v>
      </c>
      <c r="E16" s="33">
        <f>№4!G575</f>
        <v>9069.3000000000011</v>
      </c>
      <c r="F16" s="33">
        <f>№4!H575</f>
        <v>9069.3000000000011</v>
      </c>
    </row>
    <row r="17" spans="1:6" s="47" customFormat="1" ht="66">
      <c r="A17" s="46"/>
      <c r="B17" s="46"/>
      <c r="C17" s="43" t="s">
        <v>527</v>
      </c>
      <c r="D17" s="41">
        <f>D18</f>
        <v>650</v>
      </c>
      <c r="E17" s="41">
        <f t="shared" ref="E17:F17" si="4">E18</f>
        <v>650</v>
      </c>
      <c r="F17" s="41">
        <f t="shared" si="4"/>
        <v>650</v>
      </c>
    </row>
    <row r="18" spans="1:6" s="47" customFormat="1">
      <c r="A18" s="4" t="s">
        <v>205</v>
      </c>
      <c r="B18" s="4" t="s">
        <v>25</v>
      </c>
      <c r="C18" s="21" t="s">
        <v>112</v>
      </c>
      <c r="D18" s="33">
        <f>№4!F20</f>
        <v>650</v>
      </c>
      <c r="E18" s="33">
        <f>№4!G20</f>
        <v>650</v>
      </c>
      <c r="F18" s="33">
        <f>№4!H20</f>
        <v>650</v>
      </c>
    </row>
    <row r="19" spans="1:6" s="47" customFormat="1" ht="142.9" customHeight="1">
      <c r="A19" s="4"/>
      <c r="B19" s="4"/>
      <c r="C19" s="43" t="s">
        <v>528</v>
      </c>
      <c r="D19" s="41">
        <f>D20</f>
        <v>395.8</v>
      </c>
      <c r="E19" s="41">
        <f t="shared" ref="E19:F19" si="5">E20</f>
        <v>395.8</v>
      </c>
      <c r="F19" s="41">
        <f t="shared" si="5"/>
        <v>395.8</v>
      </c>
    </row>
    <row r="20" spans="1:6" s="47" customFormat="1" ht="28.15" customHeight="1">
      <c r="A20" s="48" t="s">
        <v>221</v>
      </c>
      <c r="B20" s="4" t="s">
        <v>25</v>
      </c>
      <c r="C20" s="21" t="s">
        <v>112</v>
      </c>
      <c r="D20" s="33">
        <f>№4!F99</f>
        <v>395.8</v>
      </c>
      <c r="E20" s="33">
        <f>№4!G99</f>
        <v>395.8</v>
      </c>
      <c r="F20" s="33">
        <f>№4!H99</f>
        <v>395.8</v>
      </c>
    </row>
    <row r="21" spans="1:6" s="47" customFormat="1" ht="49.5">
      <c r="A21" s="46"/>
      <c r="B21" s="46"/>
      <c r="C21" s="43" t="s">
        <v>529</v>
      </c>
      <c r="D21" s="41">
        <f>D22</f>
        <v>1393.5</v>
      </c>
      <c r="E21" s="41">
        <f t="shared" ref="E21:F21" si="6">E22</f>
        <v>1251.3000000000002</v>
      </c>
      <c r="F21" s="41">
        <f t="shared" si="6"/>
        <v>1251</v>
      </c>
    </row>
    <row r="22" spans="1:6" s="47" customFormat="1" ht="27.6" customHeight="1">
      <c r="A22" s="48" t="s">
        <v>216</v>
      </c>
      <c r="B22" s="4" t="s">
        <v>25</v>
      </c>
      <c r="C22" s="5" t="s">
        <v>112</v>
      </c>
      <c r="D22" s="33">
        <f>№4!F80</f>
        <v>1393.5</v>
      </c>
      <c r="E22" s="33">
        <f>№4!G80</f>
        <v>1251.3000000000002</v>
      </c>
      <c r="F22" s="33">
        <f>№4!H80</f>
        <v>1251</v>
      </c>
    </row>
    <row r="23" spans="1:6" s="47" customFormat="1" ht="89.45" customHeight="1">
      <c r="A23" s="46"/>
      <c r="B23" s="46"/>
      <c r="C23" s="43" t="s">
        <v>530</v>
      </c>
      <c r="D23" s="41">
        <f>D24</f>
        <v>264</v>
      </c>
      <c r="E23" s="41">
        <f t="shared" ref="E23:F23" si="7">E24</f>
        <v>264</v>
      </c>
      <c r="F23" s="41">
        <f t="shared" si="7"/>
        <v>264</v>
      </c>
    </row>
    <row r="24" spans="1:6" s="47" customFormat="1" ht="20.45" customHeight="1">
      <c r="A24" s="48" t="s">
        <v>215</v>
      </c>
      <c r="B24" s="4" t="s">
        <v>25</v>
      </c>
      <c r="C24" s="5" t="s">
        <v>112</v>
      </c>
      <c r="D24" s="33">
        <f>№4!F62</f>
        <v>264</v>
      </c>
      <c r="E24" s="33">
        <f>№4!G62</f>
        <v>264</v>
      </c>
      <c r="F24" s="33">
        <f>№4!H62</f>
        <v>264</v>
      </c>
    </row>
    <row r="25" spans="1:6" ht="99">
      <c r="A25" s="4"/>
      <c r="B25" s="4"/>
      <c r="C25" s="3" t="s">
        <v>531</v>
      </c>
      <c r="D25" s="41">
        <f>D26</f>
        <v>5353</v>
      </c>
      <c r="E25" s="41">
        <f>E26</f>
        <v>6423.5999999999995</v>
      </c>
      <c r="F25" s="41">
        <f t="shared" ref="F25" si="8">F26</f>
        <v>5353</v>
      </c>
    </row>
    <row r="26" spans="1:6" ht="39.6" customHeight="1">
      <c r="A26" s="4" t="s">
        <v>316</v>
      </c>
      <c r="B26" s="4" t="s">
        <v>58</v>
      </c>
      <c r="C26" s="242" t="s">
        <v>542</v>
      </c>
      <c r="D26" s="33">
        <f>№4!F364</f>
        <v>5353</v>
      </c>
      <c r="E26" s="33">
        <f>№4!G364</f>
        <v>6423.5999999999995</v>
      </c>
      <c r="F26" s="33">
        <f>№4!H364</f>
        <v>5353</v>
      </c>
    </row>
    <row r="27" spans="1:6" ht="49.5">
      <c r="A27" s="31"/>
      <c r="B27" s="31"/>
      <c r="C27" s="3" t="s">
        <v>537</v>
      </c>
      <c r="D27" s="41">
        <f>D28+D29</f>
        <v>1477.9</v>
      </c>
      <c r="E27" s="41">
        <f t="shared" ref="E27:F27" si="9">E28+E29</f>
        <v>0</v>
      </c>
      <c r="F27" s="41">
        <f t="shared" si="9"/>
        <v>0</v>
      </c>
    </row>
    <row r="28" spans="1:6">
      <c r="A28" s="50" t="s">
        <v>533</v>
      </c>
      <c r="B28" s="4" t="s">
        <v>25</v>
      </c>
      <c r="C28" s="5" t="s">
        <v>112</v>
      </c>
      <c r="D28" s="31">
        <f>№4!F168</f>
        <v>677.9</v>
      </c>
      <c r="E28" s="49">
        <f>№4!G168</f>
        <v>0</v>
      </c>
      <c r="F28" s="49">
        <f>№4!H168</f>
        <v>0</v>
      </c>
    </row>
    <row r="29" spans="1:6">
      <c r="A29" s="50" t="s">
        <v>539</v>
      </c>
      <c r="B29" s="4" t="s">
        <v>25</v>
      </c>
      <c r="C29" s="5" t="s">
        <v>112</v>
      </c>
      <c r="D29" s="49">
        <f>№4!F119</f>
        <v>800</v>
      </c>
      <c r="E29" s="49">
        <f>№4!G119</f>
        <v>0</v>
      </c>
      <c r="F29" s="49">
        <f>№4!H119</f>
        <v>0</v>
      </c>
    </row>
    <row r="30" spans="1:6" ht="49.5">
      <c r="A30" s="4"/>
      <c r="B30" s="4"/>
      <c r="C30" s="3" t="s">
        <v>541</v>
      </c>
      <c r="D30" s="46">
        <f>D31</f>
        <v>4212.5</v>
      </c>
      <c r="E30" s="56">
        <f t="shared" ref="E30:F30" si="10">E31</f>
        <v>0</v>
      </c>
      <c r="F30" s="56">
        <f t="shared" si="10"/>
        <v>0</v>
      </c>
    </row>
    <row r="31" spans="1:6" ht="33">
      <c r="A31" s="6" t="s">
        <v>574</v>
      </c>
      <c r="B31" s="4" t="s">
        <v>14</v>
      </c>
      <c r="C31" s="5" t="s">
        <v>524</v>
      </c>
      <c r="D31" s="31">
        <f>№4!F497</f>
        <v>4212.5</v>
      </c>
      <c r="E31" s="49">
        <f>№4!G497</f>
        <v>0</v>
      </c>
      <c r="F31" s="49">
        <f>№4!H497</f>
        <v>0</v>
      </c>
    </row>
    <row r="32" spans="1:6" ht="115.5">
      <c r="A32" s="31"/>
      <c r="B32" s="31"/>
      <c r="C32" s="3" t="s">
        <v>578</v>
      </c>
      <c r="D32" s="56">
        <f>D33</f>
        <v>2.6</v>
      </c>
      <c r="E32" s="56">
        <f t="shared" ref="E32:F32" si="11">E33</f>
        <v>0</v>
      </c>
      <c r="F32" s="56">
        <f t="shared" si="11"/>
        <v>0</v>
      </c>
    </row>
    <row r="33" spans="1:6">
      <c r="A33" s="6" t="s">
        <v>576</v>
      </c>
      <c r="B33" s="4" t="s">
        <v>25</v>
      </c>
      <c r="C33" s="5" t="s">
        <v>112</v>
      </c>
      <c r="D33" s="31">
        <f>№4!F66</f>
        <v>2.6</v>
      </c>
      <c r="E33" s="49">
        <f>№4!G66</f>
        <v>0</v>
      </c>
      <c r="F33" s="49">
        <f>№4!H66</f>
        <v>0</v>
      </c>
    </row>
    <row r="34" spans="1:6" ht="51" customHeight="1">
      <c r="A34" s="31"/>
      <c r="B34" s="31"/>
      <c r="C34" s="3" t="s">
        <v>580</v>
      </c>
      <c r="D34" s="56">
        <f>D35</f>
        <v>5153.8999999999996</v>
      </c>
      <c r="E34" s="56">
        <f t="shared" ref="E34:F34" si="12">E35</f>
        <v>0</v>
      </c>
      <c r="F34" s="56">
        <f t="shared" si="12"/>
        <v>0</v>
      </c>
    </row>
    <row r="35" spans="1:6" ht="33">
      <c r="A35" s="4" t="s">
        <v>579</v>
      </c>
      <c r="B35" s="4" t="s">
        <v>14</v>
      </c>
      <c r="C35" s="5" t="s">
        <v>524</v>
      </c>
      <c r="D35" s="49">
        <f>№4!F500</f>
        <v>5153.8999999999996</v>
      </c>
      <c r="E35" s="49">
        <f>№4!G500</f>
        <v>0</v>
      </c>
      <c r="F35" s="49">
        <f>№4!H500</f>
        <v>0</v>
      </c>
    </row>
    <row r="36" spans="1:6" ht="33">
      <c r="A36" s="4"/>
      <c r="B36" s="4"/>
      <c r="C36" s="3" t="s">
        <v>540</v>
      </c>
      <c r="D36" s="46">
        <f>D37+D38+D39</f>
        <v>3065.9</v>
      </c>
      <c r="E36" s="56">
        <f t="shared" ref="E36:F36" si="13">E37+E38+E39</f>
        <v>0</v>
      </c>
      <c r="F36" s="56">
        <f t="shared" si="13"/>
        <v>0</v>
      </c>
    </row>
    <row r="37" spans="1:6" ht="33">
      <c r="A37" s="6" t="s">
        <v>582</v>
      </c>
      <c r="B37" s="4" t="s">
        <v>7</v>
      </c>
      <c r="C37" s="5" t="s">
        <v>11</v>
      </c>
      <c r="D37" s="31">
        <f>№4!F413</f>
        <v>236.1</v>
      </c>
      <c r="E37" s="49">
        <f>№4!G413</f>
        <v>0</v>
      </c>
      <c r="F37" s="49">
        <f>№4!H413</f>
        <v>0</v>
      </c>
    </row>
    <row r="38" spans="1:6" ht="33">
      <c r="A38" s="6" t="s">
        <v>583</v>
      </c>
      <c r="B38" s="4" t="s">
        <v>14</v>
      </c>
      <c r="C38" s="5" t="s">
        <v>524</v>
      </c>
      <c r="D38" s="31">
        <f>№4!F551</f>
        <v>53.400000000000006</v>
      </c>
      <c r="E38" s="49">
        <f>№4!G551</f>
        <v>0</v>
      </c>
      <c r="F38" s="49">
        <f>№4!H551</f>
        <v>0</v>
      </c>
    </row>
    <row r="39" spans="1:6" ht="33">
      <c r="A39" s="6" t="s">
        <v>582</v>
      </c>
      <c r="B39" s="4" t="s">
        <v>14</v>
      </c>
      <c r="C39" s="5" t="s">
        <v>524</v>
      </c>
      <c r="D39" s="31">
        <f>№4!F553</f>
        <v>2776.4</v>
      </c>
      <c r="E39" s="49">
        <f>№4!G553</f>
        <v>0</v>
      </c>
      <c r="F39" s="49">
        <f>№4!H553</f>
        <v>0</v>
      </c>
    </row>
    <row r="40" spans="1:6" ht="49.5">
      <c r="A40" s="4"/>
      <c r="B40" s="4"/>
      <c r="C40" s="3" t="s">
        <v>588</v>
      </c>
      <c r="D40" s="46">
        <f>D41</f>
        <v>485.9</v>
      </c>
      <c r="E40" s="56">
        <f t="shared" ref="E40:F40" si="14">E41</f>
        <v>0</v>
      </c>
      <c r="F40" s="56">
        <f t="shared" si="14"/>
        <v>0</v>
      </c>
    </row>
    <row r="41" spans="1:6">
      <c r="A41" s="6" t="s">
        <v>586</v>
      </c>
      <c r="B41" s="4" t="s">
        <v>25</v>
      </c>
      <c r="C41" s="5" t="s">
        <v>112</v>
      </c>
      <c r="D41" s="31">
        <f>№4!F290</f>
        <v>485.9</v>
      </c>
      <c r="E41" s="49">
        <f>№4!G290</f>
        <v>0</v>
      </c>
      <c r="F41" s="49">
        <f>№4!H290</f>
        <v>0</v>
      </c>
    </row>
    <row r="42" spans="1:6">
      <c r="A42" s="31"/>
      <c r="B42" s="31"/>
      <c r="C42" s="3" t="s">
        <v>600</v>
      </c>
      <c r="D42" s="46">
        <f>D43</f>
        <v>1784.1</v>
      </c>
      <c r="E42" s="56">
        <f t="shared" ref="E42:F42" si="15">E43</f>
        <v>0</v>
      </c>
      <c r="F42" s="56">
        <f t="shared" si="15"/>
        <v>0</v>
      </c>
    </row>
    <row r="43" spans="1:6" ht="33">
      <c r="A43" s="50" t="s">
        <v>589</v>
      </c>
      <c r="B43" s="4" t="s">
        <v>7</v>
      </c>
      <c r="C43" s="5" t="s">
        <v>11</v>
      </c>
      <c r="D43" s="31">
        <f>№4!F441</f>
        <v>1784.1</v>
      </c>
      <c r="E43" s="49">
        <f>№4!G441</f>
        <v>0</v>
      </c>
      <c r="F43" s="49">
        <f>№4!H441</f>
        <v>0</v>
      </c>
    </row>
    <row r="44" spans="1:6" ht="49.5">
      <c r="A44" s="31"/>
      <c r="B44" s="31"/>
      <c r="C44" s="3" t="s">
        <v>591</v>
      </c>
      <c r="D44" s="46">
        <f>D45</f>
        <v>21150.1</v>
      </c>
      <c r="E44" s="56">
        <f t="shared" ref="E44:F44" si="16">E45</f>
        <v>0</v>
      </c>
      <c r="F44" s="56">
        <f t="shared" si="16"/>
        <v>0</v>
      </c>
    </row>
    <row r="45" spans="1:6">
      <c r="A45" s="50" t="s">
        <v>593</v>
      </c>
      <c r="B45" s="4" t="s">
        <v>25</v>
      </c>
      <c r="C45" s="5" t="s">
        <v>112</v>
      </c>
      <c r="D45" s="31">
        <f>№4!F107</f>
        <v>21150.1</v>
      </c>
      <c r="E45" s="49">
        <f>№4!G107</f>
        <v>0</v>
      </c>
      <c r="F45" s="49">
        <f>№4!H107</f>
        <v>0</v>
      </c>
    </row>
    <row r="46" spans="1:6" ht="66">
      <c r="A46" s="31"/>
      <c r="B46" s="31"/>
      <c r="C46" s="3" t="s">
        <v>601</v>
      </c>
      <c r="D46" s="46">
        <f>D47</f>
        <v>36095.4</v>
      </c>
      <c r="E46" s="56">
        <f t="shared" ref="E46:F46" si="17">E47</f>
        <v>0</v>
      </c>
      <c r="F46" s="56">
        <f t="shared" si="17"/>
        <v>0</v>
      </c>
    </row>
    <row r="47" spans="1:6">
      <c r="A47" s="50" t="s">
        <v>592</v>
      </c>
      <c r="B47" s="4" t="s">
        <v>25</v>
      </c>
      <c r="C47" s="5" t="s">
        <v>112</v>
      </c>
      <c r="D47" s="31">
        <f>№4!F117</f>
        <v>36095.4</v>
      </c>
      <c r="E47" s="49">
        <f>№4!G117</f>
        <v>0</v>
      </c>
      <c r="F47" s="49">
        <f>№4!H117</f>
        <v>0</v>
      </c>
    </row>
    <row r="48" spans="1:6" ht="66">
      <c r="A48" s="31"/>
      <c r="B48" s="31"/>
      <c r="C48" s="3" t="s">
        <v>602</v>
      </c>
      <c r="D48" s="46">
        <f>D49</f>
        <v>2467.1999999999998</v>
      </c>
      <c r="E48" s="56">
        <f t="shared" ref="E48:F48" si="18">E49</f>
        <v>0</v>
      </c>
      <c r="F48" s="56">
        <f t="shared" si="18"/>
        <v>0</v>
      </c>
    </row>
    <row r="49" spans="1:6" ht="33">
      <c r="A49" s="67" t="s">
        <v>603</v>
      </c>
      <c r="B49" s="4" t="s">
        <v>7</v>
      </c>
      <c r="C49" s="5" t="s">
        <v>11</v>
      </c>
      <c r="D49" s="31">
        <f>№4!F458</f>
        <v>2467.1999999999998</v>
      </c>
      <c r="E49" s="49">
        <f>№4!G458</f>
        <v>0</v>
      </c>
      <c r="F49" s="49">
        <f>№4!H458</f>
        <v>0</v>
      </c>
    </row>
    <row r="50" spans="1:6" ht="82.5">
      <c r="A50" s="31"/>
      <c r="B50" s="31"/>
      <c r="C50" s="3" t="s">
        <v>605</v>
      </c>
      <c r="D50" s="56">
        <f>D51</f>
        <v>205.9</v>
      </c>
      <c r="E50" s="56">
        <f t="shared" ref="E50:F50" si="19">E51</f>
        <v>0</v>
      </c>
      <c r="F50" s="56">
        <f t="shared" si="19"/>
        <v>0</v>
      </c>
    </row>
    <row r="51" spans="1:6" ht="33">
      <c r="A51" s="67" t="s">
        <v>606</v>
      </c>
      <c r="B51" s="4" t="s">
        <v>14</v>
      </c>
      <c r="C51" s="5" t="s">
        <v>524</v>
      </c>
      <c r="D51" s="31">
        <f>№4!F502</f>
        <v>205.9</v>
      </c>
      <c r="E51" s="49">
        <f>№4!G502</f>
        <v>0</v>
      </c>
      <c r="F51" s="49">
        <f>№4!H502</f>
        <v>0</v>
      </c>
    </row>
    <row r="52" spans="1:6" ht="49.5">
      <c r="A52" s="31"/>
      <c r="B52" s="31"/>
      <c r="C52" s="3" t="s">
        <v>608</v>
      </c>
      <c r="D52" s="56">
        <f>D53</f>
        <v>2855.7</v>
      </c>
      <c r="E52" s="56">
        <f t="shared" ref="E52:F52" si="20">E53</f>
        <v>0</v>
      </c>
      <c r="F52" s="56">
        <f t="shared" si="20"/>
        <v>0</v>
      </c>
    </row>
    <row r="53" spans="1:6" ht="33">
      <c r="A53" s="83" t="s">
        <v>607</v>
      </c>
      <c r="B53" s="4" t="s">
        <v>14</v>
      </c>
      <c r="C53" s="5" t="s">
        <v>524</v>
      </c>
      <c r="D53" s="31">
        <f>№4!F488</f>
        <v>2855.7</v>
      </c>
      <c r="E53" s="49">
        <f>№4!G488</f>
        <v>0</v>
      </c>
      <c r="F53" s="49">
        <f>№4!H488</f>
        <v>0</v>
      </c>
    </row>
    <row r="54" spans="1:6" ht="33">
      <c r="A54" s="31"/>
      <c r="B54" s="31"/>
      <c r="C54" s="3" t="s">
        <v>623</v>
      </c>
      <c r="D54" s="56">
        <f>D55+D56</f>
        <v>600</v>
      </c>
      <c r="E54" s="56">
        <f t="shared" ref="E54:F54" si="21">E55+E56</f>
        <v>0</v>
      </c>
      <c r="F54" s="56">
        <f t="shared" si="21"/>
        <v>0</v>
      </c>
    </row>
    <row r="55" spans="1:6" ht="33">
      <c r="A55" s="67" t="s">
        <v>619</v>
      </c>
      <c r="B55" s="4" t="s">
        <v>7</v>
      </c>
      <c r="C55" s="5" t="s">
        <v>11</v>
      </c>
      <c r="D55" s="88">
        <f>№4!F392</f>
        <v>300</v>
      </c>
      <c r="E55" s="88">
        <f>№4!G392</f>
        <v>0</v>
      </c>
      <c r="F55" s="88">
        <f>№4!H392</f>
        <v>0</v>
      </c>
    </row>
    <row r="56" spans="1:6" ht="33">
      <c r="A56" s="4" t="s">
        <v>621</v>
      </c>
      <c r="B56" s="4" t="s">
        <v>14</v>
      </c>
      <c r="C56" s="5" t="s">
        <v>524</v>
      </c>
      <c r="D56" s="88">
        <f>№4!F531</f>
        <v>300</v>
      </c>
      <c r="E56" s="88">
        <f>№4!G531</f>
        <v>0</v>
      </c>
      <c r="F56" s="88">
        <f>№4!H531</f>
        <v>0</v>
      </c>
    </row>
    <row r="57" spans="1:6" ht="66">
      <c r="A57" s="31"/>
      <c r="B57" s="31"/>
      <c r="C57" s="3" t="s">
        <v>624</v>
      </c>
      <c r="D57" s="56">
        <f>D58+D59+D60</f>
        <v>950</v>
      </c>
      <c r="E57" s="56">
        <f t="shared" ref="E57:F57" si="22">E58+E59+E60</f>
        <v>0</v>
      </c>
      <c r="F57" s="56">
        <f t="shared" si="22"/>
        <v>0</v>
      </c>
    </row>
    <row r="58" spans="1:6">
      <c r="A58" s="31" t="s">
        <v>626</v>
      </c>
      <c r="B58" s="4" t="s">
        <v>25</v>
      </c>
      <c r="C58" s="5" t="s">
        <v>112</v>
      </c>
      <c r="D58" s="31">
        <f>№4!F257</f>
        <v>569.6</v>
      </c>
      <c r="E58" s="31">
        <f>№4!G257</f>
        <v>0</v>
      </c>
      <c r="F58" s="31">
        <f>№4!H257</f>
        <v>0</v>
      </c>
    </row>
    <row r="59" spans="1:6" ht="33">
      <c r="A59" s="31" t="s">
        <v>626</v>
      </c>
      <c r="B59" s="4" t="s">
        <v>7</v>
      </c>
      <c r="C59" s="5" t="s">
        <v>11</v>
      </c>
      <c r="D59" s="49">
        <f>№4!F405</f>
        <v>50</v>
      </c>
      <c r="E59" s="49">
        <f>№4!G405</f>
        <v>0</v>
      </c>
      <c r="F59" s="49">
        <f>№4!H405</f>
        <v>0</v>
      </c>
    </row>
    <row r="60" spans="1:6" ht="33">
      <c r="A60" s="31" t="s">
        <v>626</v>
      </c>
      <c r="B60" s="4" t="s">
        <v>14</v>
      </c>
      <c r="C60" s="5" t="s">
        <v>524</v>
      </c>
      <c r="D60" s="31">
        <f>№4!F489+№4!F522+№4!F542</f>
        <v>330.4</v>
      </c>
      <c r="E60" s="31">
        <f>№4!G489+№4!G522+№4!G542</f>
        <v>0</v>
      </c>
      <c r="F60" s="31">
        <f>№4!H489+№4!H522+№4!H542</f>
        <v>0</v>
      </c>
    </row>
    <row r="61" spans="1:6" ht="49.5">
      <c r="A61" s="31"/>
      <c r="B61" s="4"/>
      <c r="C61" s="3" t="s">
        <v>641</v>
      </c>
      <c r="D61" s="56">
        <f>D62</f>
        <v>99</v>
      </c>
      <c r="E61" s="56">
        <f t="shared" ref="E61:F61" si="23">E62</f>
        <v>0</v>
      </c>
      <c r="F61" s="56">
        <f t="shared" si="23"/>
        <v>0</v>
      </c>
    </row>
    <row r="62" spans="1:6">
      <c r="A62" s="4" t="s">
        <v>643</v>
      </c>
      <c r="B62" s="4" t="s">
        <v>25</v>
      </c>
      <c r="C62" s="5" t="s">
        <v>112</v>
      </c>
      <c r="D62" s="49">
        <f>№4!F238</f>
        <v>99</v>
      </c>
      <c r="E62" s="49">
        <f>№4!G238</f>
        <v>0</v>
      </c>
      <c r="F62" s="49">
        <f>№4!H238</f>
        <v>0</v>
      </c>
    </row>
    <row r="63" spans="1:6" ht="49.5">
      <c r="A63" s="31"/>
      <c r="B63" s="4"/>
      <c r="C63" s="3" t="s">
        <v>642</v>
      </c>
      <c r="D63" s="56">
        <f>D64</f>
        <v>30</v>
      </c>
      <c r="E63" s="56">
        <f t="shared" ref="E63:F63" si="24">E64</f>
        <v>0</v>
      </c>
      <c r="F63" s="56">
        <f t="shared" si="24"/>
        <v>0</v>
      </c>
    </row>
    <row r="64" spans="1:6">
      <c r="A64" s="67" t="s">
        <v>646</v>
      </c>
      <c r="B64" s="4" t="s">
        <v>25</v>
      </c>
      <c r="C64" s="5" t="s">
        <v>112</v>
      </c>
      <c r="D64" s="49">
        <f>№4!F235</f>
        <v>30</v>
      </c>
      <c r="E64" s="49">
        <f>№4!G235</f>
        <v>0</v>
      </c>
      <c r="F64" s="49">
        <f>№4!H235</f>
        <v>0</v>
      </c>
    </row>
    <row r="65" spans="1:6" ht="49.5">
      <c r="A65" s="31"/>
      <c r="B65" s="31"/>
      <c r="C65" s="3" t="s">
        <v>629</v>
      </c>
      <c r="D65" s="56">
        <f>D67+D66</f>
        <v>3403.3</v>
      </c>
      <c r="E65" s="56">
        <f t="shared" ref="E65:F65" si="25">E67+E66</f>
        <v>0</v>
      </c>
      <c r="F65" s="56">
        <f t="shared" si="25"/>
        <v>0</v>
      </c>
    </row>
    <row r="66" spans="1:6">
      <c r="A66" s="67" t="s">
        <v>635</v>
      </c>
      <c r="B66" s="4" t="s">
        <v>25</v>
      </c>
      <c r="C66" s="5" t="s">
        <v>112</v>
      </c>
      <c r="D66" s="49">
        <f>№4!F219</f>
        <v>1934.1</v>
      </c>
      <c r="E66" s="49">
        <f>№4!G219</f>
        <v>0</v>
      </c>
      <c r="F66" s="49">
        <f>№4!H219</f>
        <v>0</v>
      </c>
    </row>
    <row r="67" spans="1:6">
      <c r="A67" s="4" t="s">
        <v>637</v>
      </c>
      <c r="B67" s="4" t="s">
        <v>25</v>
      </c>
      <c r="C67" s="5" t="s">
        <v>112</v>
      </c>
      <c r="D67" s="49">
        <f>№4!F240</f>
        <v>1469.2</v>
      </c>
      <c r="E67" s="49">
        <f>№4!G240</f>
        <v>0</v>
      </c>
      <c r="F67" s="49">
        <f>№4!H240</f>
        <v>0</v>
      </c>
    </row>
    <row r="68" spans="1:6" ht="49.5">
      <c r="A68" s="31"/>
      <c r="B68" s="31"/>
      <c r="C68" s="3" t="s">
        <v>630</v>
      </c>
      <c r="D68" s="56">
        <f>SUM(D69:D71)</f>
        <v>5488.5</v>
      </c>
      <c r="E68" s="56">
        <f t="shared" ref="E68:F68" si="26">SUM(E69:E71)</f>
        <v>0</v>
      </c>
      <c r="F68" s="56">
        <f t="shared" si="26"/>
        <v>0</v>
      </c>
    </row>
    <row r="69" spans="1:6">
      <c r="A69" s="67" t="s">
        <v>634</v>
      </c>
      <c r="B69" s="4" t="s">
        <v>25</v>
      </c>
      <c r="C69" s="5" t="s">
        <v>112</v>
      </c>
      <c r="D69" s="49">
        <f>№4!F200</f>
        <v>1554.4</v>
      </c>
      <c r="E69" s="49">
        <f>№4!G200</f>
        <v>0</v>
      </c>
      <c r="F69" s="49">
        <f>№4!H200</f>
        <v>0</v>
      </c>
    </row>
    <row r="70" spans="1:6" ht="33">
      <c r="A70" s="67" t="s">
        <v>633</v>
      </c>
      <c r="B70" s="4" t="s">
        <v>7</v>
      </c>
      <c r="C70" s="5" t="s">
        <v>11</v>
      </c>
      <c r="D70" s="49">
        <f>№4!F394</f>
        <v>1174</v>
      </c>
      <c r="E70" s="49">
        <f>№4!G394</f>
        <v>0</v>
      </c>
      <c r="F70" s="49">
        <f>№4!H394</f>
        <v>0</v>
      </c>
    </row>
    <row r="71" spans="1:6" ht="33">
      <c r="A71" s="31" t="s">
        <v>632</v>
      </c>
      <c r="B71" s="4" t="s">
        <v>14</v>
      </c>
      <c r="C71" s="5" t="s">
        <v>524</v>
      </c>
      <c r="D71" s="49">
        <f>№4!F533</f>
        <v>2760.1</v>
      </c>
      <c r="E71" s="49">
        <f>№4!G533</f>
        <v>0</v>
      </c>
      <c r="F71" s="49">
        <f>№4!H533</f>
        <v>0</v>
      </c>
    </row>
    <row r="72" spans="1:6" ht="49.5">
      <c r="A72" s="31"/>
      <c r="B72" s="31"/>
      <c r="C72" s="3" t="s">
        <v>685</v>
      </c>
      <c r="D72" s="56">
        <f>D73</f>
        <v>252.3</v>
      </c>
      <c r="E72" s="56">
        <f t="shared" ref="E72:F72" si="27">E73</f>
        <v>0</v>
      </c>
      <c r="F72" s="56">
        <f t="shared" si="27"/>
        <v>0</v>
      </c>
    </row>
    <row r="73" spans="1:6">
      <c r="A73" s="4" t="s">
        <v>686</v>
      </c>
      <c r="B73" s="4" t="s">
        <v>25</v>
      </c>
      <c r="C73" s="5" t="s">
        <v>112</v>
      </c>
      <c r="D73" s="31">
        <f>№4!F249</f>
        <v>252.3</v>
      </c>
      <c r="E73" s="31">
        <f>№4!G249</f>
        <v>0</v>
      </c>
      <c r="F73" s="31">
        <f>№4!H249</f>
        <v>0</v>
      </c>
    </row>
  </sheetData>
  <mergeCells count="11">
    <mergeCell ref="E7:F7"/>
    <mergeCell ref="C1:F1"/>
    <mergeCell ref="C2:F2"/>
    <mergeCell ref="C3:F3"/>
    <mergeCell ref="A4:D4"/>
    <mergeCell ref="A5:F5"/>
    <mergeCell ref="A6:A8"/>
    <mergeCell ref="B6:B8"/>
    <mergeCell ref="C6:C8"/>
    <mergeCell ref="D6:F6"/>
    <mergeCell ref="D7:D8"/>
  </mergeCells>
  <pageMargins left="0.59055118110236227" right="0.19685039370078741" top="0" bottom="0" header="0.31496062992125984" footer="0.31496062992125984"/>
  <pageSetup paperSize="9" scale="81" fitToHeight="0"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J9"/>
  <sheetViews>
    <sheetView workbookViewId="0">
      <selection activeCell="D13" sqref="D13"/>
    </sheetView>
  </sheetViews>
  <sheetFormatPr defaultColWidth="8.85546875" defaultRowHeight="16.5"/>
  <cols>
    <col min="1" max="1" width="33.140625" style="24" customWidth="1"/>
    <col min="2" max="2" width="10.7109375" style="24" customWidth="1"/>
    <col min="3" max="3" width="13.42578125" style="24" customWidth="1"/>
    <col min="4" max="4" width="10.28515625" style="24" customWidth="1"/>
    <col min="5" max="5" width="30.5703125" style="24" customWidth="1"/>
    <col min="6" max="6" width="6.28515625" style="24" customWidth="1"/>
    <col min="7" max="7" width="15" style="24" customWidth="1"/>
    <col min="8" max="8" width="10.85546875" style="24" customWidth="1"/>
    <col min="9" max="9" width="11.140625" style="24" customWidth="1"/>
    <col min="10" max="10" width="10.7109375" style="24" customWidth="1"/>
    <col min="11" max="16384" width="8.85546875" style="24"/>
  </cols>
  <sheetData>
    <row r="1" spans="1:10" ht="46.9" customHeight="1">
      <c r="A1" s="97" t="s">
        <v>93</v>
      </c>
      <c r="B1" s="97" t="s">
        <v>93</v>
      </c>
      <c r="C1" s="97" t="s">
        <v>93</v>
      </c>
      <c r="D1" s="97" t="s">
        <v>93</v>
      </c>
      <c r="E1" s="97" t="s">
        <v>93</v>
      </c>
      <c r="F1" s="220" t="s">
        <v>1001</v>
      </c>
      <c r="G1" s="220"/>
      <c r="H1" s="220"/>
      <c r="I1" s="220"/>
      <c r="J1" s="220"/>
    </row>
    <row r="2" spans="1:10" ht="49.9" customHeight="1">
      <c r="A2" s="221" t="s">
        <v>653</v>
      </c>
      <c r="B2" s="221"/>
      <c r="C2" s="221"/>
      <c r="D2" s="221"/>
      <c r="E2" s="221"/>
      <c r="F2" s="221"/>
      <c r="G2" s="221"/>
      <c r="H2" s="221"/>
      <c r="I2" s="221"/>
      <c r="J2" s="221"/>
    </row>
    <row r="3" spans="1:10" ht="63.6" customHeight="1">
      <c r="A3" s="222" t="s">
        <v>654</v>
      </c>
      <c r="B3" s="222" t="s">
        <v>655</v>
      </c>
      <c r="C3" s="222"/>
      <c r="D3" s="222"/>
      <c r="E3" s="222"/>
      <c r="F3" s="222" t="s">
        <v>656</v>
      </c>
      <c r="G3" s="222"/>
      <c r="H3" s="222" t="s">
        <v>657</v>
      </c>
      <c r="I3" s="222"/>
      <c r="J3" s="222"/>
    </row>
    <row r="4" spans="1:10" ht="41.65" customHeight="1">
      <c r="A4" s="222" t="s">
        <v>654</v>
      </c>
      <c r="B4" s="57" t="s">
        <v>658</v>
      </c>
      <c r="C4" s="57" t="s">
        <v>659</v>
      </c>
      <c r="D4" s="57" t="s">
        <v>660</v>
      </c>
      <c r="E4" s="57" t="s">
        <v>661</v>
      </c>
      <c r="F4" s="57" t="s">
        <v>61</v>
      </c>
      <c r="G4" s="57" t="s">
        <v>662</v>
      </c>
      <c r="H4" s="57" t="s">
        <v>663</v>
      </c>
      <c r="I4" s="57" t="s">
        <v>664</v>
      </c>
      <c r="J4" s="57" t="s">
        <v>665</v>
      </c>
    </row>
    <row r="5" spans="1:10" ht="23.25" customHeight="1">
      <c r="A5" s="57" t="s">
        <v>6</v>
      </c>
      <c r="B5" s="57" t="s">
        <v>104</v>
      </c>
      <c r="C5" s="57" t="s">
        <v>105</v>
      </c>
      <c r="D5" s="57" t="s">
        <v>106</v>
      </c>
      <c r="E5" s="57" t="s">
        <v>107</v>
      </c>
      <c r="F5" s="57" t="s">
        <v>108</v>
      </c>
      <c r="G5" s="57" t="s">
        <v>337</v>
      </c>
      <c r="H5" s="57" t="s">
        <v>109</v>
      </c>
      <c r="I5" s="57" t="s">
        <v>110</v>
      </c>
      <c r="J5" s="57" t="s">
        <v>666</v>
      </c>
    </row>
    <row r="6" spans="1:10" ht="87.2" customHeight="1">
      <c r="A6" s="51" t="s">
        <v>474</v>
      </c>
      <c r="B6" s="51" t="s">
        <v>667</v>
      </c>
      <c r="C6" s="98">
        <v>41451</v>
      </c>
      <c r="D6" s="57" t="s">
        <v>668</v>
      </c>
      <c r="E6" s="51" t="s">
        <v>669</v>
      </c>
      <c r="F6" s="57" t="s">
        <v>63</v>
      </c>
      <c r="G6" s="57" t="s">
        <v>473</v>
      </c>
      <c r="H6" s="28">
        <f>№4!F429</f>
        <v>36</v>
      </c>
      <c r="I6" s="28">
        <f>№4!G429</f>
        <v>36</v>
      </c>
      <c r="J6" s="28">
        <f>№4!H429</f>
        <v>36</v>
      </c>
    </row>
    <row r="7" spans="1:10" ht="151.5" customHeight="1">
      <c r="A7" s="51" t="s">
        <v>94</v>
      </c>
      <c r="B7" s="51" t="s">
        <v>667</v>
      </c>
      <c r="C7" s="57" t="s">
        <v>670</v>
      </c>
      <c r="D7" s="57" t="s">
        <v>671</v>
      </c>
      <c r="E7" s="51" t="s">
        <v>672</v>
      </c>
      <c r="F7" s="57" t="s">
        <v>80</v>
      </c>
      <c r="G7" s="57" t="s">
        <v>250</v>
      </c>
      <c r="H7" s="28">
        <f>№4!F263</f>
        <v>1313.3</v>
      </c>
      <c r="I7" s="28">
        <f>№4!G263</f>
        <v>1773.5</v>
      </c>
      <c r="J7" s="28">
        <f>№4!H263</f>
        <v>1773.5</v>
      </c>
    </row>
    <row r="8" spans="1:10" ht="72.2" customHeight="1">
      <c r="A8" s="51" t="s">
        <v>673</v>
      </c>
      <c r="B8" s="51" t="s">
        <v>667</v>
      </c>
      <c r="C8" s="57" t="s">
        <v>674</v>
      </c>
      <c r="D8" s="57" t="s">
        <v>675</v>
      </c>
      <c r="E8" s="51" t="s">
        <v>676</v>
      </c>
      <c r="F8" s="57" t="s">
        <v>65</v>
      </c>
      <c r="G8" s="57" t="s">
        <v>253</v>
      </c>
      <c r="H8" s="28">
        <f>№4!F278</f>
        <v>121</v>
      </c>
      <c r="I8" s="28">
        <f>№4!G278</f>
        <v>121</v>
      </c>
      <c r="J8" s="28">
        <f>№4!H278</f>
        <v>121</v>
      </c>
    </row>
    <row r="9" spans="1:10" ht="25.15" customHeight="1">
      <c r="A9" s="26" t="s">
        <v>677</v>
      </c>
      <c r="B9" s="99" t="s">
        <v>93</v>
      </c>
      <c r="C9" s="99" t="s">
        <v>93</v>
      </c>
      <c r="D9" s="99" t="s">
        <v>93</v>
      </c>
      <c r="E9" s="99" t="s">
        <v>93</v>
      </c>
      <c r="F9" s="99" t="s">
        <v>93</v>
      </c>
      <c r="G9" s="99" t="s">
        <v>93</v>
      </c>
      <c r="H9" s="27">
        <f>SUM(H6:H8)</f>
        <v>1470.3</v>
      </c>
      <c r="I9" s="27">
        <f t="shared" ref="I9:J9" si="0">SUM(I6:I8)</f>
        <v>1930.5</v>
      </c>
      <c r="J9" s="27">
        <f t="shared" si="0"/>
        <v>1930.5</v>
      </c>
    </row>
  </sheetData>
  <mergeCells count="6">
    <mergeCell ref="F1:J1"/>
    <mergeCell ref="A2:J2"/>
    <mergeCell ref="A3:A4"/>
    <mergeCell ref="B3:E3"/>
    <mergeCell ref="F3:G3"/>
    <mergeCell ref="H3:J3"/>
  </mergeCells>
  <pageMargins left="0.59055118110236227" right="0.19685039370078741" top="0.78740157480314965" bottom="0.19685039370078741" header="0.31496062992125984" footer="0.31496062992125984"/>
  <pageSetup paperSize="9" scale="93" fitToHeight="0" orientation="landscape" r:id="rId1"/>
</worksheet>
</file>

<file path=xl/worksheets/sheet10.xml><?xml version="1.0" encoding="utf-8"?>
<worksheet xmlns="http://schemas.openxmlformats.org/spreadsheetml/2006/main" xmlns:r="http://schemas.openxmlformats.org/officeDocument/2006/relationships">
  <dimension ref="A1:P22"/>
  <sheetViews>
    <sheetView tabSelected="1" topLeftCell="C1" zoomScaleSheetLayoutView="100" workbookViewId="0">
      <selection activeCell="C26" sqref="C26"/>
    </sheetView>
  </sheetViews>
  <sheetFormatPr defaultColWidth="9.140625" defaultRowHeight="15.75"/>
  <cols>
    <col min="1" max="1" width="5.5703125" style="100" customWidth="1"/>
    <col min="2" max="2" width="33.5703125" style="101" customWidth="1"/>
    <col min="3" max="3" width="15.5703125" style="101" customWidth="1"/>
    <col min="4" max="4" width="9.5703125" style="102" customWidth="1"/>
    <col min="5" max="5" width="11.7109375" style="102" customWidth="1"/>
    <col min="6" max="6" width="13.140625" style="102" customWidth="1"/>
    <col min="7" max="7" width="9.140625" style="103" customWidth="1"/>
    <col min="8" max="8" width="9.28515625" style="102" bestFit="1" customWidth="1"/>
    <col min="9" max="9" width="12.140625" style="102" customWidth="1"/>
    <col min="10" max="10" width="12.7109375" style="102" customWidth="1"/>
    <col min="11" max="11" width="9.42578125" style="103" customWidth="1"/>
    <col min="12" max="12" width="9.28515625" style="102" bestFit="1" customWidth="1"/>
    <col min="13" max="13" width="13.140625" style="102" customWidth="1"/>
    <col min="14" max="14" width="13.5703125" style="102" customWidth="1"/>
    <col min="15" max="15" width="9.5703125" style="103" customWidth="1"/>
    <col min="16" max="16" width="14.85546875" style="102" customWidth="1"/>
    <col min="17" max="256" width="9.140625" style="101"/>
    <col min="257" max="257" width="5.5703125" style="101" customWidth="1"/>
    <col min="258" max="258" width="33.5703125" style="101" customWidth="1"/>
    <col min="259" max="259" width="15.5703125" style="101" customWidth="1"/>
    <col min="260" max="260" width="9.5703125" style="101" customWidth="1"/>
    <col min="261" max="261" width="11.7109375" style="101" customWidth="1"/>
    <col min="262" max="262" width="13.140625" style="101" customWidth="1"/>
    <col min="263" max="263" width="9.140625" style="101" customWidth="1"/>
    <col min="264" max="264" width="9.28515625" style="101" bestFit="1" customWidth="1"/>
    <col min="265" max="265" width="12.140625" style="101" customWidth="1"/>
    <col min="266" max="266" width="12.7109375" style="101" customWidth="1"/>
    <col min="267" max="267" width="9.42578125" style="101" customWidth="1"/>
    <col min="268" max="268" width="9.28515625" style="101" bestFit="1" customWidth="1"/>
    <col min="269" max="269" width="13.140625" style="101" customWidth="1"/>
    <col min="270" max="270" width="13.5703125" style="101" customWidth="1"/>
    <col min="271" max="271" width="9.5703125" style="101" customWidth="1"/>
    <col min="272" max="272" width="14.85546875" style="101" customWidth="1"/>
    <col min="273" max="512" width="9.140625" style="101"/>
    <col min="513" max="513" width="5.5703125" style="101" customWidth="1"/>
    <col min="514" max="514" width="33.5703125" style="101" customWidth="1"/>
    <col min="515" max="515" width="15.5703125" style="101" customWidth="1"/>
    <col min="516" max="516" width="9.5703125" style="101" customWidth="1"/>
    <col min="517" max="517" width="11.7109375" style="101" customWidth="1"/>
    <col min="518" max="518" width="13.140625" style="101" customWidth="1"/>
    <col min="519" max="519" width="9.140625" style="101" customWidth="1"/>
    <col min="520" max="520" width="9.28515625" style="101" bestFit="1" customWidth="1"/>
    <col min="521" max="521" width="12.140625" style="101" customWidth="1"/>
    <col min="522" max="522" width="12.7109375" style="101" customWidth="1"/>
    <col min="523" max="523" width="9.42578125" style="101" customWidth="1"/>
    <col min="524" max="524" width="9.28515625" style="101" bestFit="1" customWidth="1"/>
    <col min="525" max="525" width="13.140625" style="101" customWidth="1"/>
    <col min="526" max="526" width="13.5703125" style="101" customWidth="1"/>
    <col min="527" max="527" width="9.5703125" style="101" customWidth="1"/>
    <col min="528" max="528" width="14.85546875" style="101" customWidth="1"/>
    <col min="529" max="768" width="9.140625" style="101"/>
    <col min="769" max="769" width="5.5703125" style="101" customWidth="1"/>
    <col min="770" max="770" width="33.5703125" style="101" customWidth="1"/>
    <col min="771" max="771" width="15.5703125" style="101" customWidth="1"/>
    <col min="772" max="772" width="9.5703125" style="101" customWidth="1"/>
    <col min="773" max="773" width="11.7109375" style="101" customWidth="1"/>
    <col min="774" max="774" width="13.140625" style="101" customWidth="1"/>
    <col min="775" max="775" width="9.140625" style="101" customWidth="1"/>
    <col min="776" max="776" width="9.28515625" style="101" bestFit="1" customWidth="1"/>
    <col min="777" max="777" width="12.140625" style="101" customWidth="1"/>
    <col min="778" max="778" width="12.7109375" style="101" customWidth="1"/>
    <col min="779" max="779" width="9.42578125" style="101" customWidth="1"/>
    <col min="780" max="780" width="9.28515625" style="101" bestFit="1" customWidth="1"/>
    <col min="781" max="781" width="13.140625" style="101" customWidth="1"/>
    <col min="782" max="782" width="13.5703125" style="101" customWidth="1"/>
    <col min="783" max="783" width="9.5703125" style="101" customWidth="1"/>
    <col min="784" max="784" width="14.85546875" style="101" customWidth="1"/>
    <col min="785" max="1024" width="9.140625" style="101"/>
    <col min="1025" max="1025" width="5.5703125" style="101" customWidth="1"/>
    <col min="1026" max="1026" width="33.5703125" style="101" customWidth="1"/>
    <col min="1027" max="1027" width="15.5703125" style="101" customWidth="1"/>
    <col min="1028" max="1028" width="9.5703125" style="101" customWidth="1"/>
    <col min="1029" max="1029" width="11.7109375" style="101" customWidth="1"/>
    <col min="1030" max="1030" width="13.140625" style="101" customWidth="1"/>
    <col min="1031" max="1031" width="9.140625" style="101" customWidth="1"/>
    <col min="1032" max="1032" width="9.28515625" style="101" bestFit="1" customWidth="1"/>
    <col min="1033" max="1033" width="12.140625" style="101" customWidth="1"/>
    <col min="1034" max="1034" width="12.7109375" style="101" customWidth="1"/>
    <col min="1035" max="1035" width="9.42578125" style="101" customWidth="1"/>
    <col min="1036" max="1036" width="9.28515625" style="101" bestFit="1" customWidth="1"/>
    <col min="1037" max="1037" width="13.140625" style="101" customWidth="1"/>
    <col min="1038" max="1038" width="13.5703125" style="101" customWidth="1"/>
    <col min="1039" max="1039" width="9.5703125" style="101" customWidth="1"/>
    <col min="1040" max="1040" width="14.85546875" style="101" customWidth="1"/>
    <col min="1041" max="1280" width="9.140625" style="101"/>
    <col min="1281" max="1281" width="5.5703125" style="101" customWidth="1"/>
    <col min="1282" max="1282" width="33.5703125" style="101" customWidth="1"/>
    <col min="1283" max="1283" width="15.5703125" style="101" customWidth="1"/>
    <col min="1284" max="1284" width="9.5703125" style="101" customWidth="1"/>
    <col min="1285" max="1285" width="11.7109375" style="101" customWidth="1"/>
    <col min="1286" max="1286" width="13.140625" style="101" customWidth="1"/>
    <col min="1287" max="1287" width="9.140625" style="101" customWidth="1"/>
    <col min="1288" max="1288" width="9.28515625" style="101" bestFit="1" customWidth="1"/>
    <col min="1289" max="1289" width="12.140625" style="101" customWidth="1"/>
    <col min="1290" max="1290" width="12.7109375" style="101" customWidth="1"/>
    <col min="1291" max="1291" width="9.42578125" style="101" customWidth="1"/>
    <col min="1292" max="1292" width="9.28515625" style="101" bestFit="1" customWidth="1"/>
    <col min="1293" max="1293" width="13.140625" style="101" customWidth="1"/>
    <col min="1294" max="1294" width="13.5703125" style="101" customWidth="1"/>
    <col min="1295" max="1295" width="9.5703125" style="101" customWidth="1"/>
    <col min="1296" max="1296" width="14.85546875" style="101" customWidth="1"/>
    <col min="1297" max="1536" width="9.140625" style="101"/>
    <col min="1537" max="1537" width="5.5703125" style="101" customWidth="1"/>
    <col min="1538" max="1538" width="33.5703125" style="101" customWidth="1"/>
    <col min="1539" max="1539" width="15.5703125" style="101" customWidth="1"/>
    <col min="1540" max="1540" width="9.5703125" style="101" customWidth="1"/>
    <col min="1541" max="1541" width="11.7109375" style="101" customWidth="1"/>
    <col min="1542" max="1542" width="13.140625" style="101" customWidth="1"/>
    <col min="1543" max="1543" width="9.140625" style="101" customWidth="1"/>
    <col min="1544" max="1544" width="9.28515625" style="101" bestFit="1" customWidth="1"/>
    <col min="1545" max="1545" width="12.140625" style="101" customWidth="1"/>
    <col min="1546" max="1546" width="12.7109375" style="101" customWidth="1"/>
    <col min="1547" max="1547" width="9.42578125" style="101" customWidth="1"/>
    <col min="1548" max="1548" width="9.28515625" style="101" bestFit="1" customWidth="1"/>
    <col min="1549" max="1549" width="13.140625" style="101" customWidth="1"/>
    <col min="1550" max="1550" width="13.5703125" style="101" customWidth="1"/>
    <col min="1551" max="1551" width="9.5703125" style="101" customWidth="1"/>
    <col min="1552" max="1552" width="14.85546875" style="101" customWidth="1"/>
    <col min="1553" max="1792" width="9.140625" style="101"/>
    <col min="1793" max="1793" width="5.5703125" style="101" customWidth="1"/>
    <col min="1794" max="1794" width="33.5703125" style="101" customWidth="1"/>
    <col min="1795" max="1795" width="15.5703125" style="101" customWidth="1"/>
    <col min="1796" max="1796" width="9.5703125" style="101" customWidth="1"/>
    <col min="1797" max="1797" width="11.7109375" style="101" customWidth="1"/>
    <col min="1798" max="1798" width="13.140625" style="101" customWidth="1"/>
    <col min="1799" max="1799" width="9.140625" style="101" customWidth="1"/>
    <col min="1800" max="1800" width="9.28515625" style="101" bestFit="1" customWidth="1"/>
    <col min="1801" max="1801" width="12.140625" style="101" customWidth="1"/>
    <col min="1802" max="1802" width="12.7109375" style="101" customWidth="1"/>
    <col min="1803" max="1803" width="9.42578125" style="101" customWidth="1"/>
    <col min="1804" max="1804" width="9.28515625" style="101" bestFit="1" customWidth="1"/>
    <col min="1805" max="1805" width="13.140625" style="101" customWidth="1"/>
    <col min="1806" max="1806" width="13.5703125" style="101" customWidth="1"/>
    <col min="1807" max="1807" width="9.5703125" style="101" customWidth="1"/>
    <col min="1808" max="1808" width="14.85546875" style="101" customWidth="1"/>
    <col min="1809" max="2048" width="9.140625" style="101"/>
    <col min="2049" max="2049" width="5.5703125" style="101" customWidth="1"/>
    <col min="2050" max="2050" width="33.5703125" style="101" customWidth="1"/>
    <col min="2051" max="2051" width="15.5703125" style="101" customWidth="1"/>
    <col min="2052" max="2052" width="9.5703125" style="101" customWidth="1"/>
    <col min="2053" max="2053" width="11.7109375" style="101" customWidth="1"/>
    <col min="2054" max="2054" width="13.140625" style="101" customWidth="1"/>
    <col min="2055" max="2055" width="9.140625" style="101" customWidth="1"/>
    <col min="2056" max="2056" width="9.28515625" style="101" bestFit="1" customWidth="1"/>
    <col min="2057" max="2057" width="12.140625" style="101" customWidth="1"/>
    <col min="2058" max="2058" width="12.7109375" style="101" customWidth="1"/>
    <col min="2059" max="2059" width="9.42578125" style="101" customWidth="1"/>
    <col min="2060" max="2060" width="9.28515625" style="101" bestFit="1" customWidth="1"/>
    <col min="2061" max="2061" width="13.140625" style="101" customWidth="1"/>
    <col min="2062" max="2062" width="13.5703125" style="101" customWidth="1"/>
    <col min="2063" max="2063" width="9.5703125" style="101" customWidth="1"/>
    <col min="2064" max="2064" width="14.85546875" style="101" customWidth="1"/>
    <col min="2065" max="2304" width="9.140625" style="101"/>
    <col min="2305" max="2305" width="5.5703125" style="101" customWidth="1"/>
    <col min="2306" max="2306" width="33.5703125" style="101" customWidth="1"/>
    <col min="2307" max="2307" width="15.5703125" style="101" customWidth="1"/>
    <col min="2308" max="2308" width="9.5703125" style="101" customWidth="1"/>
    <col min="2309" max="2309" width="11.7109375" style="101" customWidth="1"/>
    <col min="2310" max="2310" width="13.140625" style="101" customWidth="1"/>
    <col min="2311" max="2311" width="9.140625" style="101" customWidth="1"/>
    <col min="2312" max="2312" width="9.28515625" style="101" bestFit="1" customWidth="1"/>
    <col min="2313" max="2313" width="12.140625" style="101" customWidth="1"/>
    <col min="2314" max="2314" width="12.7109375" style="101" customWidth="1"/>
    <col min="2315" max="2315" width="9.42578125" style="101" customWidth="1"/>
    <col min="2316" max="2316" width="9.28515625" style="101" bestFit="1" customWidth="1"/>
    <col min="2317" max="2317" width="13.140625" style="101" customWidth="1"/>
    <col min="2318" max="2318" width="13.5703125" style="101" customWidth="1"/>
    <col min="2319" max="2319" width="9.5703125" style="101" customWidth="1"/>
    <col min="2320" max="2320" width="14.85546875" style="101" customWidth="1"/>
    <col min="2321" max="2560" width="9.140625" style="101"/>
    <col min="2561" max="2561" width="5.5703125" style="101" customWidth="1"/>
    <col min="2562" max="2562" width="33.5703125" style="101" customWidth="1"/>
    <col min="2563" max="2563" width="15.5703125" style="101" customWidth="1"/>
    <col min="2564" max="2564" width="9.5703125" style="101" customWidth="1"/>
    <col min="2565" max="2565" width="11.7109375" style="101" customWidth="1"/>
    <col min="2566" max="2566" width="13.140625" style="101" customWidth="1"/>
    <col min="2567" max="2567" width="9.140625" style="101" customWidth="1"/>
    <col min="2568" max="2568" width="9.28515625" style="101" bestFit="1" customWidth="1"/>
    <col min="2569" max="2569" width="12.140625" style="101" customWidth="1"/>
    <col min="2570" max="2570" width="12.7109375" style="101" customWidth="1"/>
    <col min="2571" max="2571" width="9.42578125" style="101" customWidth="1"/>
    <col min="2572" max="2572" width="9.28515625" style="101" bestFit="1" customWidth="1"/>
    <col min="2573" max="2573" width="13.140625" style="101" customWidth="1"/>
    <col min="2574" max="2574" width="13.5703125" style="101" customWidth="1"/>
    <col min="2575" max="2575" width="9.5703125" style="101" customWidth="1"/>
    <col min="2576" max="2576" width="14.85546875" style="101" customWidth="1"/>
    <col min="2577" max="2816" width="9.140625" style="101"/>
    <col min="2817" max="2817" width="5.5703125" style="101" customWidth="1"/>
    <col min="2818" max="2818" width="33.5703125" style="101" customWidth="1"/>
    <col min="2819" max="2819" width="15.5703125" style="101" customWidth="1"/>
    <col min="2820" max="2820" width="9.5703125" style="101" customWidth="1"/>
    <col min="2821" max="2821" width="11.7109375" style="101" customWidth="1"/>
    <col min="2822" max="2822" width="13.140625" style="101" customWidth="1"/>
    <col min="2823" max="2823" width="9.140625" style="101" customWidth="1"/>
    <col min="2824" max="2824" width="9.28515625" style="101" bestFit="1" customWidth="1"/>
    <col min="2825" max="2825" width="12.140625" style="101" customWidth="1"/>
    <col min="2826" max="2826" width="12.7109375" style="101" customWidth="1"/>
    <col min="2827" max="2827" width="9.42578125" style="101" customWidth="1"/>
    <col min="2828" max="2828" width="9.28515625" style="101" bestFit="1" customWidth="1"/>
    <col min="2829" max="2829" width="13.140625" style="101" customWidth="1"/>
    <col min="2830" max="2830" width="13.5703125" style="101" customWidth="1"/>
    <col min="2831" max="2831" width="9.5703125" style="101" customWidth="1"/>
    <col min="2832" max="2832" width="14.85546875" style="101" customWidth="1"/>
    <col min="2833" max="3072" width="9.140625" style="101"/>
    <col min="3073" max="3073" width="5.5703125" style="101" customWidth="1"/>
    <col min="3074" max="3074" width="33.5703125" style="101" customWidth="1"/>
    <col min="3075" max="3075" width="15.5703125" style="101" customWidth="1"/>
    <col min="3076" max="3076" width="9.5703125" style="101" customWidth="1"/>
    <col min="3077" max="3077" width="11.7109375" style="101" customWidth="1"/>
    <col min="3078" max="3078" width="13.140625" style="101" customWidth="1"/>
    <col min="3079" max="3079" width="9.140625" style="101" customWidth="1"/>
    <col min="3080" max="3080" width="9.28515625" style="101" bestFit="1" customWidth="1"/>
    <col min="3081" max="3081" width="12.140625" style="101" customWidth="1"/>
    <col min="3082" max="3082" width="12.7109375" style="101" customWidth="1"/>
    <col min="3083" max="3083" width="9.42578125" style="101" customWidth="1"/>
    <col min="3084" max="3084" width="9.28515625" style="101" bestFit="1" customWidth="1"/>
    <col min="3085" max="3085" width="13.140625" style="101" customWidth="1"/>
    <col min="3086" max="3086" width="13.5703125" style="101" customWidth="1"/>
    <col min="3087" max="3087" width="9.5703125" style="101" customWidth="1"/>
    <col min="3088" max="3088" width="14.85546875" style="101" customWidth="1"/>
    <col min="3089" max="3328" width="9.140625" style="101"/>
    <col min="3329" max="3329" width="5.5703125" style="101" customWidth="1"/>
    <col min="3330" max="3330" width="33.5703125" style="101" customWidth="1"/>
    <col min="3331" max="3331" width="15.5703125" style="101" customWidth="1"/>
    <col min="3332" max="3332" width="9.5703125" style="101" customWidth="1"/>
    <col min="3333" max="3333" width="11.7109375" style="101" customWidth="1"/>
    <col min="3334" max="3334" width="13.140625" style="101" customWidth="1"/>
    <col min="3335" max="3335" width="9.140625" style="101" customWidth="1"/>
    <col min="3336" max="3336" width="9.28515625" style="101" bestFit="1" customWidth="1"/>
    <col min="3337" max="3337" width="12.140625" style="101" customWidth="1"/>
    <col min="3338" max="3338" width="12.7109375" style="101" customWidth="1"/>
    <col min="3339" max="3339" width="9.42578125" style="101" customWidth="1"/>
    <col min="3340" max="3340" width="9.28515625" style="101" bestFit="1" customWidth="1"/>
    <col min="3341" max="3341" width="13.140625" style="101" customWidth="1"/>
    <col min="3342" max="3342" width="13.5703125" style="101" customWidth="1"/>
    <col min="3343" max="3343" width="9.5703125" style="101" customWidth="1"/>
    <col min="3344" max="3344" width="14.85546875" style="101" customWidth="1"/>
    <col min="3345" max="3584" width="9.140625" style="101"/>
    <col min="3585" max="3585" width="5.5703125" style="101" customWidth="1"/>
    <col min="3586" max="3586" width="33.5703125" style="101" customWidth="1"/>
    <col min="3587" max="3587" width="15.5703125" style="101" customWidth="1"/>
    <col min="3588" max="3588" width="9.5703125" style="101" customWidth="1"/>
    <col min="3589" max="3589" width="11.7109375" style="101" customWidth="1"/>
    <col min="3590" max="3590" width="13.140625" style="101" customWidth="1"/>
    <col min="3591" max="3591" width="9.140625" style="101" customWidth="1"/>
    <col min="3592" max="3592" width="9.28515625" style="101" bestFit="1" customWidth="1"/>
    <col min="3593" max="3593" width="12.140625" style="101" customWidth="1"/>
    <col min="3594" max="3594" width="12.7109375" style="101" customWidth="1"/>
    <col min="3595" max="3595" width="9.42578125" style="101" customWidth="1"/>
    <col min="3596" max="3596" width="9.28515625" style="101" bestFit="1" customWidth="1"/>
    <col min="3597" max="3597" width="13.140625" style="101" customWidth="1"/>
    <col min="3598" max="3598" width="13.5703125" style="101" customWidth="1"/>
    <col min="3599" max="3599" width="9.5703125" style="101" customWidth="1"/>
    <col min="3600" max="3600" width="14.85546875" style="101" customWidth="1"/>
    <col min="3601" max="3840" width="9.140625" style="101"/>
    <col min="3841" max="3841" width="5.5703125" style="101" customWidth="1"/>
    <col min="3842" max="3842" width="33.5703125" style="101" customWidth="1"/>
    <col min="3843" max="3843" width="15.5703125" style="101" customWidth="1"/>
    <col min="3844" max="3844" width="9.5703125" style="101" customWidth="1"/>
    <col min="3845" max="3845" width="11.7109375" style="101" customWidth="1"/>
    <col min="3846" max="3846" width="13.140625" style="101" customWidth="1"/>
    <col min="3847" max="3847" width="9.140625" style="101" customWidth="1"/>
    <col min="3848" max="3848" width="9.28515625" style="101" bestFit="1" customWidth="1"/>
    <col min="3849" max="3849" width="12.140625" style="101" customWidth="1"/>
    <col min="3850" max="3850" width="12.7109375" style="101" customWidth="1"/>
    <col min="3851" max="3851" width="9.42578125" style="101" customWidth="1"/>
    <col min="3852" max="3852" width="9.28515625" style="101" bestFit="1" customWidth="1"/>
    <col min="3853" max="3853" width="13.140625" style="101" customWidth="1"/>
    <col min="3854" max="3854" width="13.5703125" style="101" customWidth="1"/>
    <col min="3855" max="3855" width="9.5703125" style="101" customWidth="1"/>
    <col min="3856" max="3856" width="14.85546875" style="101" customWidth="1"/>
    <col min="3857" max="4096" width="9.140625" style="101"/>
    <col min="4097" max="4097" width="5.5703125" style="101" customWidth="1"/>
    <col min="4098" max="4098" width="33.5703125" style="101" customWidth="1"/>
    <col min="4099" max="4099" width="15.5703125" style="101" customWidth="1"/>
    <col min="4100" max="4100" width="9.5703125" style="101" customWidth="1"/>
    <col min="4101" max="4101" width="11.7109375" style="101" customWidth="1"/>
    <col min="4102" max="4102" width="13.140625" style="101" customWidth="1"/>
    <col min="4103" max="4103" width="9.140625" style="101" customWidth="1"/>
    <col min="4104" max="4104" width="9.28515625" style="101" bestFit="1" customWidth="1"/>
    <col min="4105" max="4105" width="12.140625" style="101" customWidth="1"/>
    <col min="4106" max="4106" width="12.7109375" style="101" customWidth="1"/>
    <col min="4107" max="4107" width="9.42578125" style="101" customWidth="1"/>
    <col min="4108" max="4108" width="9.28515625" style="101" bestFit="1" customWidth="1"/>
    <col min="4109" max="4109" width="13.140625" style="101" customWidth="1"/>
    <col min="4110" max="4110" width="13.5703125" style="101" customWidth="1"/>
    <col min="4111" max="4111" width="9.5703125" style="101" customWidth="1"/>
    <col min="4112" max="4112" width="14.85546875" style="101" customWidth="1"/>
    <col min="4113" max="4352" width="9.140625" style="101"/>
    <col min="4353" max="4353" width="5.5703125" style="101" customWidth="1"/>
    <col min="4354" max="4354" width="33.5703125" style="101" customWidth="1"/>
    <col min="4355" max="4355" width="15.5703125" style="101" customWidth="1"/>
    <col min="4356" max="4356" width="9.5703125" style="101" customWidth="1"/>
    <col min="4357" max="4357" width="11.7109375" style="101" customWidth="1"/>
    <col min="4358" max="4358" width="13.140625" style="101" customWidth="1"/>
    <col min="4359" max="4359" width="9.140625" style="101" customWidth="1"/>
    <col min="4360" max="4360" width="9.28515625" style="101" bestFit="1" customWidth="1"/>
    <col min="4361" max="4361" width="12.140625" style="101" customWidth="1"/>
    <col min="4362" max="4362" width="12.7109375" style="101" customWidth="1"/>
    <col min="4363" max="4363" width="9.42578125" style="101" customWidth="1"/>
    <col min="4364" max="4364" width="9.28515625" style="101" bestFit="1" customWidth="1"/>
    <col min="4365" max="4365" width="13.140625" style="101" customWidth="1"/>
    <col min="4366" max="4366" width="13.5703125" style="101" customWidth="1"/>
    <col min="4367" max="4367" width="9.5703125" style="101" customWidth="1"/>
    <col min="4368" max="4368" width="14.85546875" style="101" customWidth="1"/>
    <col min="4369" max="4608" width="9.140625" style="101"/>
    <col min="4609" max="4609" width="5.5703125" style="101" customWidth="1"/>
    <col min="4610" max="4610" width="33.5703125" style="101" customWidth="1"/>
    <col min="4611" max="4611" width="15.5703125" style="101" customWidth="1"/>
    <col min="4612" max="4612" width="9.5703125" style="101" customWidth="1"/>
    <col min="4613" max="4613" width="11.7109375" style="101" customWidth="1"/>
    <col min="4614" max="4614" width="13.140625" style="101" customWidth="1"/>
    <col min="4615" max="4615" width="9.140625" style="101" customWidth="1"/>
    <col min="4616" max="4616" width="9.28515625" style="101" bestFit="1" customWidth="1"/>
    <col min="4617" max="4617" width="12.140625" style="101" customWidth="1"/>
    <col min="4618" max="4618" width="12.7109375" style="101" customWidth="1"/>
    <col min="4619" max="4619" width="9.42578125" style="101" customWidth="1"/>
    <col min="4620" max="4620" width="9.28515625" style="101" bestFit="1" customWidth="1"/>
    <col min="4621" max="4621" width="13.140625" style="101" customWidth="1"/>
    <col min="4622" max="4622" width="13.5703125" style="101" customWidth="1"/>
    <col min="4623" max="4623" width="9.5703125" style="101" customWidth="1"/>
    <col min="4624" max="4624" width="14.85546875" style="101" customWidth="1"/>
    <col min="4625" max="4864" width="9.140625" style="101"/>
    <col min="4865" max="4865" width="5.5703125" style="101" customWidth="1"/>
    <col min="4866" max="4866" width="33.5703125" style="101" customWidth="1"/>
    <col min="4867" max="4867" width="15.5703125" style="101" customWidth="1"/>
    <col min="4868" max="4868" width="9.5703125" style="101" customWidth="1"/>
    <col min="4869" max="4869" width="11.7109375" style="101" customWidth="1"/>
    <col min="4870" max="4870" width="13.140625" style="101" customWidth="1"/>
    <col min="4871" max="4871" width="9.140625" style="101" customWidth="1"/>
    <col min="4872" max="4872" width="9.28515625" style="101" bestFit="1" customWidth="1"/>
    <col min="4873" max="4873" width="12.140625" style="101" customWidth="1"/>
    <col min="4874" max="4874" width="12.7109375" style="101" customWidth="1"/>
    <col min="4875" max="4875" width="9.42578125" style="101" customWidth="1"/>
    <col min="4876" max="4876" width="9.28515625" style="101" bestFit="1" customWidth="1"/>
    <col min="4877" max="4877" width="13.140625" style="101" customWidth="1"/>
    <col min="4878" max="4878" width="13.5703125" style="101" customWidth="1"/>
    <col min="4879" max="4879" width="9.5703125" style="101" customWidth="1"/>
    <col min="4880" max="4880" width="14.85546875" style="101" customWidth="1"/>
    <col min="4881" max="5120" width="9.140625" style="101"/>
    <col min="5121" max="5121" width="5.5703125" style="101" customWidth="1"/>
    <col min="5122" max="5122" width="33.5703125" style="101" customWidth="1"/>
    <col min="5123" max="5123" width="15.5703125" style="101" customWidth="1"/>
    <col min="5124" max="5124" width="9.5703125" style="101" customWidth="1"/>
    <col min="5125" max="5125" width="11.7109375" style="101" customWidth="1"/>
    <col min="5126" max="5126" width="13.140625" style="101" customWidth="1"/>
    <col min="5127" max="5127" width="9.140625" style="101" customWidth="1"/>
    <col min="5128" max="5128" width="9.28515625" style="101" bestFit="1" customWidth="1"/>
    <col min="5129" max="5129" width="12.140625" style="101" customWidth="1"/>
    <col min="5130" max="5130" width="12.7109375" style="101" customWidth="1"/>
    <col min="5131" max="5131" width="9.42578125" style="101" customWidth="1"/>
    <col min="5132" max="5132" width="9.28515625" style="101" bestFit="1" customWidth="1"/>
    <col min="5133" max="5133" width="13.140625" style="101" customWidth="1"/>
    <col min="5134" max="5134" width="13.5703125" style="101" customWidth="1"/>
    <col min="5135" max="5135" width="9.5703125" style="101" customWidth="1"/>
    <col min="5136" max="5136" width="14.85546875" style="101" customWidth="1"/>
    <col min="5137" max="5376" width="9.140625" style="101"/>
    <col min="5377" max="5377" width="5.5703125" style="101" customWidth="1"/>
    <col min="5378" max="5378" width="33.5703125" style="101" customWidth="1"/>
    <col min="5379" max="5379" width="15.5703125" style="101" customWidth="1"/>
    <col min="5380" max="5380" width="9.5703125" style="101" customWidth="1"/>
    <col min="5381" max="5381" width="11.7109375" style="101" customWidth="1"/>
    <col min="5382" max="5382" width="13.140625" style="101" customWidth="1"/>
    <col min="5383" max="5383" width="9.140625" style="101" customWidth="1"/>
    <col min="5384" max="5384" width="9.28515625" style="101" bestFit="1" customWidth="1"/>
    <col min="5385" max="5385" width="12.140625" style="101" customWidth="1"/>
    <col min="5386" max="5386" width="12.7109375" style="101" customWidth="1"/>
    <col min="5387" max="5387" width="9.42578125" style="101" customWidth="1"/>
    <col min="5388" max="5388" width="9.28515625" style="101" bestFit="1" customWidth="1"/>
    <col min="5389" max="5389" width="13.140625" style="101" customWidth="1"/>
    <col min="5390" max="5390" width="13.5703125" style="101" customWidth="1"/>
    <col min="5391" max="5391" width="9.5703125" style="101" customWidth="1"/>
    <col min="5392" max="5392" width="14.85546875" style="101" customWidth="1"/>
    <col min="5393" max="5632" width="9.140625" style="101"/>
    <col min="5633" max="5633" width="5.5703125" style="101" customWidth="1"/>
    <col min="5634" max="5634" width="33.5703125" style="101" customWidth="1"/>
    <col min="5635" max="5635" width="15.5703125" style="101" customWidth="1"/>
    <col min="5636" max="5636" width="9.5703125" style="101" customWidth="1"/>
    <col min="5637" max="5637" width="11.7109375" style="101" customWidth="1"/>
    <col min="5638" max="5638" width="13.140625" style="101" customWidth="1"/>
    <col min="5639" max="5639" width="9.140625" style="101" customWidth="1"/>
    <col min="5640" max="5640" width="9.28515625" style="101" bestFit="1" customWidth="1"/>
    <col min="5641" max="5641" width="12.140625" style="101" customWidth="1"/>
    <col min="5642" max="5642" width="12.7109375" style="101" customWidth="1"/>
    <col min="5643" max="5643" width="9.42578125" style="101" customWidth="1"/>
    <col min="5644" max="5644" width="9.28515625" style="101" bestFit="1" customWidth="1"/>
    <col min="5645" max="5645" width="13.140625" style="101" customWidth="1"/>
    <col min="5646" max="5646" width="13.5703125" style="101" customWidth="1"/>
    <col min="5647" max="5647" width="9.5703125" style="101" customWidth="1"/>
    <col min="5648" max="5648" width="14.85546875" style="101" customWidth="1"/>
    <col min="5649" max="5888" width="9.140625" style="101"/>
    <col min="5889" max="5889" width="5.5703125" style="101" customWidth="1"/>
    <col min="5890" max="5890" width="33.5703125" style="101" customWidth="1"/>
    <col min="5891" max="5891" width="15.5703125" style="101" customWidth="1"/>
    <col min="5892" max="5892" width="9.5703125" style="101" customWidth="1"/>
    <col min="5893" max="5893" width="11.7109375" style="101" customWidth="1"/>
    <col min="5894" max="5894" width="13.140625" style="101" customWidth="1"/>
    <col min="5895" max="5895" width="9.140625" style="101" customWidth="1"/>
    <col min="5896" max="5896" width="9.28515625" style="101" bestFit="1" customWidth="1"/>
    <col min="5897" max="5897" width="12.140625" style="101" customWidth="1"/>
    <col min="5898" max="5898" width="12.7109375" style="101" customWidth="1"/>
    <col min="5899" max="5899" width="9.42578125" style="101" customWidth="1"/>
    <col min="5900" max="5900" width="9.28515625" style="101" bestFit="1" customWidth="1"/>
    <col min="5901" max="5901" width="13.140625" style="101" customWidth="1"/>
    <col min="5902" max="5902" width="13.5703125" style="101" customWidth="1"/>
    <col min="5903" max="5903" width="9.5703125" style="101" customWidth="1"/>
    <col min="5904" max="5904" width="14.85546875" style="101" customWidth="1"/>
    <col min="5905" max="6144" width="9.140625" style="101"/>
    <col min="6145" max="6145" width="5.5703125" style="101" customWidth="1"/>
    <col min="6146" max="6146" width="33.5703125" style="101" customWidth="1"/>
    <col min="6147" max="6147" width="15.5703125" style="101" customWidth="1"/>
    <col min="6148" max="6148" width="9.5703125" style="101" customWidth="1"/>
    <col min="6149" max="6149" width="11.7109375" style="101" customWidth="1"/>
    <col min="6150" max="6150" width="13.140625" style="101" customWidth="1"/>
    <col min="6151" max="6151" width="9.140625" style="101" customWidth="1"/>
    <col min="6152" max="6152" width="9.28515625" style="101" bestFit="1" customWidth="1"/>
    <col min="6153" max="6153" width="12.140625" style="101" customWidth="1"/>
    <col min="6154" max="6154" width="12.7109375" style="101" customWidth="1"/>
    <col min="6155" max="6155" width="9.42578125" style="101" customWidth="1"/>
    <col min="6156" max="6156" width="9.28515625" style="101" bestFit="1" customWidth="1"/>
    <col min="6157" max="6157" width="13.140625" style="101" customWidth="1"/>
    <col min="6158" max="6158" width="13.5703125" style="101" customWidth="1"/>
    <col min="6159" max="6159" width="9.5703125" style="101" customWidth="1"/>
    <col min="6160" max="6160" width="14.85546875" style="101" customWidth="1"/>
    <col min="6161" max="6400" width="9.140625" style="101"/>
    <col min="6401" max="6401" width="5.5703125" style="101" customWidth="1"/>
    <col min="6402" max="6402" width="33.5703125" style="101" customWidth="1"/>
    <col min="6403" max="6403" width="15.5703125" style="101" customWidth="1"/>
    <col min="6404" max="6404" width="9.5703125" style="101" customWidth="1"/>
    <col min="6405" max="6405" width="11.7109375" style="101" customWidth="1"/>
    <col min="6406" max="6406" width="13.140625" style="101" customWidth="1"/>
    <col min="6407" max="6407" width="9.140625" style="101" customWidth="1"/>
    <col min="6408" max="6408" width="9.28515625" style="101" bestFit="1" customWidth="1"/>
    <col min="6409" max="6409" width="12.140625" style="101" customWidth="1"/>
    <col min="6410" max="6410" width="12.7109375" style="101" customWidth="1"/>
    <col min="6411" max="6411" width="9.42578125" style="101" customWidth="1"/>
    <col min="6412" max="6412" width="9.28515625" style="101" bestFit="1" customWidth="1"/>
    <col min="6413" max="6413" width="13.140625" style="101" customWidth="1"/>
    <col min="6414" max="6414" width="13.5703125" style="101" customWidth="1"/>
    <col min="6415" max="6415" width="9.5703125" style="101" customWidth="1"/>
    <col min="6416" max="6416" width="14.85546875" style="101" customWidth="1"/>
    <col min="6417" max="6656" width="9.140625" style="101"/>
    <col min="6657" max="6657" width="5.5703125" style="101" customWidth="1"/>
    <col min="6658" max="6658" width="33.5703125" style="101" customWidth="1"/>
    <col min="6659" max="6659" width="15.5703125" style="101" customWidth="1"/>
    <col min="6660" max="6660" width="9.5703125" style="101" customWidth="1"/>
    <col min="6661" max="6661" width="11.7109375" style="101" customWidth="1"/>
    <col min="6662" max="6662" width="13.140625" style="101" customWidth="1"/>
    <col min="6663" max="6663" width="9.140625" style="101" customWidth="1"/>
    <col min="6664" max="6664" width="9.28515625" style="101" bestFit="1" customWidth="1"/>
    <col min="6665" max="6665" width="12.140625" style="101" customWidth="1"/>
    <col min="6666" max="6666" width="12.7109375" style="101" customWidth="1"/>
    <col min="6667" max="6667" width="9.42578125" style="101" customWidth="1"/>
    <col min="6668" max="6668" width="9.28515625" style="101" bestFit="1" customWidth="1"/>
    <col min="6669" max="6669" width="13.140625" style="101" customWidth="1"/>
    <col min="6670" max="6670" width="13.5703125" style="101" customWidth="1"/>
    <col min="6671" max="6671" width="9.5703125" style="101" customWidth="1"/>
    <col min="6672" max="6672" width="14.85546875" style="101" customWidth="1"/>
    <col min="6673" max="6912" width="9.140625" style="101"/>
    <col min="6913" max="6913" width="5.5703125" style="101" customWidth="1"/>
    <col min="6914" max="6914" width="33.5703125" style="101" customWidth="1"/>
    <col min="6915" max="6915" width="15.5703125" style="101" customWidth="1"/>
    <col min="6916" max="6916" width="9.5703125" style="101" customWidth="1"/>
    <col min="6917" max="6917" width="11.7109375" style="101" customWidth="1"/>
    <col min="6918" max="6918" width="13.140625" style="101" customWidth="1"/>
    <col min="6919" max="6919" width="9.140625" style="101" customWidth="1"/>
    <col min="6920" max="6920" width="9.28515625" style="101" bestFit="1" customWidth="1"/>
    <col min="6921" max="6921" width="12.140625" style="101" customWidth="1"/>
    <col min="6922" max="6922" width="12.7109375" style="101" customWidth="1"/>
    <col min="6923" max="6923" width="9.42578125" style="101" customWidth="1"/>
    <col min="6924" max="6924" width="9.28515625" style="101" bestFit="1" customWidth="1"/>
    <col min="6925" max="6925" width="13.140625" style="101" customWidth="1"/>
    <col min="6926" max="6926" width="13.5703125" style="101" customWidth="1"/>
    <col min="6927" max="6927" width="9.5703125" style="101" customWidth="1"/>
    <col min="6928" max="6928" width="14.85546875" style="101" customWidth="1"/>
    <col min="6929" max="7168" width="9.140625" style="101"/>
    <col min="7169" max="7169" width="5.5703125" style="101" customWidth="1"/>
    <col min="7170" max="7170" width="33.5703125" style="101" customWidth="1"/>
    <col min="7171" max="7171" width="15.5703125" style="101" customWidth="1"/>
    <col min="7172" max="7172" width="9.5703125" style="101" customWidth="1"/>
    <col min="7173" max="7173" width="11.7109375" style="101" customWidth="1"/>
    <col min="7174" max="7174" width="13.140625" style="101" customWidth="1"/>
    <col min="7175" max="7175" width="9.140625" style="101" customWidth="1"/>
    <col min="7176" max="7176" width="9.28515625" style="101" bestFit="1" customWidth="1"/>
    <col min="7177" max="7177" width="12.140625" style="101" customWidth="1"/>
    <col min="7178" max="7178" width="12.7109375" style="101" customWidth="1"/>
    <col min="7179" max="7179" width="9.42578125" style="101" customWidth="1"/>
    <col min="7180" max="7180" width="9.28515625" style="101" bestFit="1" customWidth="1"/>
    <col min="7181" max="7181" width="13.140625" style="101" customWidth="1"/>
    <col min="7182" max="7182" width="13.5703125" style="101" customWidth="1"/>
    <col min="7183" max="7183" width="9.5703125" style="101" customWidth="1"/>
    <col min="7184" max="7184" width="14.85546875" style="101" customWidth="1"/>
    <col min="7185" max="7424" width="9.140625" style="101"/>
    <col min="7425" max="7425" width="5.5703125" style="101" customWidth="1"/>
    <col min="7426" max="7426" width="33.5703125" style="101" customWidth="1"/>
    <col min="7427" max="7427" width="15.5703125" style="101" customWidth="1"/>
    <col min="7428" max="7428" width="9.5703125" style="101" customWidth="1"/>
    <col min="7429" max="7429" width="11.7109375" style="101" customWidth="1"/>
    <col min="7430" max="7430" width="13.140625" style="101" customWidth="1"/>
    <col min="7431" max="7431" width="9.140625" style="101" customWidth="1"/>
    <col min="7432" max="7432" width="9.28515625" style="101" bestFit="1" customWidth="1"/>
    <col min="7433" max="7433" width="12.140625" style="101" customWidth="1"/>
    <col min="7434" max="7434" width="12.7109375" style="101" customWidth="1"/>
    <col min="7435" max="7435" width="9.42578125" style="101" customWidth="1"/>
    <col min="7436" max="7436" width="9.28515625" style="101" bestFit="1" customWidth="1"/>
    <col min="7437" max="7437" width="13.140625" style="101" customWidth="1"/>
    <col min="7438" max="7438" width="13.5703125" style="101" customWidth="1"/>
    <col min="7439" max="7439" width="9.5703125" style="101" customWidth="1"/>
    <col min="7440" max="7440" width="14.85546875" style="101" customWidth="1"/>
    <col min="7441" max="7680" width="9.140625" style="101"/>
    <col min="7681" max="7681" width="5.5703125" style="101" customWidth="1"/>
    <col min="7682" max="7682" width="33.5703125" style="101" customWidth="1"/>
    <col min="7683" max="7683" width="15.5703125" style="101" customWidth="1"/>
    <col min="7684" max="7684" width="9.5703125" style="101" customWidth="1"/>
    <col min="7685" max="7685" width="11.7109375" style="101" customWidth="1"/>
    <col min="7686" max="7686" width="13.140625" style="101" customWidth="1"/>
    <col min="7687" max="7687" width="9.140625" style="101" customWidth="1"/>
    <col min="7688" max="7688" width="9.28515625" style="101" bestFit="1" customWidth="1"/>
    <col min="7689" max="7689" width="12.140625" style="101" customWidth="1"/>
    <col min="7690" max="7690" width="12.7109375" style="101" customWidth="1"/>
    <col min="7691" max="7691" width="9.42578125" style="101" customWidth="1"/>
    <col min="7692" max="7692" width="9.28515625" style="101" bestFit="1" customWidth="1"/>
    <col min="7693" max="7693" width="13.140625" style="101" customWidth="1"/>
    <col min="7694" max="7694" width="13.5703125" style="101" customWidth="1"/>
    <col min="7695" max="7695" width="9.5703125" style="101" customWidth="1"/>
    <col min="7696" max="7696" width="14.85546875" style="101" customWidth="1"/>
    <col min="7697" max="7936" width="9.140625" style="101"/>
    <col min="7937" max="7937" width="5.5703125" style="101" customWidth="1"/>
    <col min="7938" max="7938" width="33.5703125" style="101" customWidth="1"/>
    <col min="7939" max="7939" width="15.5703125" style="101" customWidth="1"/>
    <col min="7940" max="7940" width="9.5703125" style="101" customWidth="1"/>
    <col min="7941" max="7941" width="11.7109375" style="101" customWidth="1"/>
    <col min="7942" max="7942" width="13.140625" style="101" customWidth="1"/>
    <col min="7943" max="7943" width="9.140625" style="101" customWidth="1"/>
    <col min="7944" max="7944" width="9.28515625" style="101" bestFit="1" customWidth="1"/>
    <col min="7945" max="7945" width="12.140625" style="101" customWidth="1"/>
    <col min="7946" max="7946" width="12.7109375" style="101" customWidth="1"/>
    <col min="7947" max="7947" width="9.42578125" style="101" customWidth="1"/>
    <col min="7948" max="7948" width="9.28515625" style="101" bestFit="1" customWidth="1"/>
    <col min="7949" max="7949" width="13.140625" style="101" customWidth="1"/>
    <col min="7950" max="7950" width="13.5703125" style="101" customWidth="1"/>
    <col min="7951" max="7951" width="9.5703125" style="101" customWidth="1"/>
    <col min="7952" max="7952" width="14.85546875" style="101" customWidth="1"/>
    <col min="7953" max="8192" width="9.140625" style="101"/>
    <col min="8193" max="8193" width="5.5703125" style="101" customWidth="1"/>
    <col min="8194" max="8194" width="33.5703125" style="101" customWidth="1"/>
    <col min="8195" max="8195" width="15.5703125" style="101" customWidth="1"/>
    <col min="8196" max="8196" width="9.5703125" style="101" customWidth="1"/>
    <col min="8197" max="8197" width="11.7109375" style="101" customWidth="1"/>
    <col min="8198" max="8198" width="13.140625" style="101" customWidth="1"/>
    <col min="8199" max="8199" width="9.140625" style="101" customWidth="1"/>
    <col min="8200" max="8200" width="9.28515625" style="101" bestFit="1" customWidth="1"/>
    <col min="8201" max="8201" width="12.140625" style="101" customWidth="1"/>
    <col min="8202" max="8202" width="12.7109375" style="101" customWidth="1"/>
    <col min="8203" max="8203" width="9.42578125" style="101" customWidth="1"/>
    <col min="8204" max="8204" width="9.28515625" style="101" bestFit="1" customWidth="1"/>
    <col min="8205" max="8205" width="13.140625" style="101" customWidth="1"/>
    <col min="8206" max="8206" width="13.5703125" style="101" customWidth="1"/>
    <col min="8207" max="8207" width="9.5703125" style="101" customWidth="1"/>
    <col min="8208" max="8208" width="14.85546875" style="101" customWidth="1"/>
    <col min="8209" max="8448" width="9.140625" style="101"/>
    <col min="8449" max="8449" width="5.5703125" style="101" customWidth="1"/>
    <col min="8450" max="8450" width="33.5703125" style="101" customWidth="1"/>
    <col min="8451" max="8451" width="15.5703125" style="101" customWidth="1"/>
    <col min="8452" max="8452" width="9.5703125" style="101" customWidth="1"/>
    <col min="8453" max="8453" width="11.7109375" style="101" customWidth="1"/>
    <col min="8454" max="8454" width="13.140625" style="101" customWidth="1"/>
    <col min="8455" max="8455" width="9.140625" style="101" customWidth="1"/>
    <col min="8456" max="8456" width="9.28515625" style="101" bestFit="1" customWidth="1"/>
    <col min="8457" max="8457" width="12.140625" style="101" customWidth="1"/>
    <col min="8458" max="8458" width="12.7109375" style="101" customWidth="1"/>
    <col min="8459" max="8459" width="9.42578125" style="101" customWidth="1"/>
    <col min="8460" max="8460" width="9.28515625" style="101" bestFit="1" customWidth="1"/>
    <col min="8461" max="8461" width="13.140625" style="101" customWidth="1"/>
    <col min="8462" max="8462" width="13.5703125" style="101" customWidth="1"/>
    <col min="8463" max="8463" width="9.5703125" style="101" customWidth="1"/>
    <col min="8464" max="8464" width="14.85546875" style="101" customWidth="1"/>
    <col min="8465" max="8704" width="9.140625" style="101"/>
    <col min="8705" max="8705" width="5.5703125" style="101" customWidth="1"/>
    <col min="8706" max="8706" width="33.5703125" style="101" customWidth="1"/>
    <col min="8707" max="8707" width="15.5703125" style="101" customWidth="1"/>
    <col min="8708" max="8708" width="9.5703125" style="101" customWidth="1"/>
    <col min="8709" max="8709" width="11.7109375" style="101" customWidth="1"/>
    <col min="8710" max="8710" width="13.140625" style="101" customWidth="1"/>
    <col min="8711" max="8711" width="9.140625" style="101" customWidth="1"/>
    <col min="8712" max="8712" width="9.28515625" style="101" bestFit="1" customWidth="1"/>
    <col min="8713" max="8713" width="12.140625" style="101" customWidth="1"/>
    <col min="8714" max="8714" width="12.7109375" style="101" customWidth="1"/>
    <col min="8715" max="8715" width="9.42578125" style="101" customWidth="1"/>
    <col min="8716" max="8716" width="9.28515625" style="101" bestFit="1" customWidth="1"/>
    <col min="8717" max="8717" width="13.140625" style="101" customWidth="1"/>
    <col min="8718" max="8718" width="13.5703125" style="101" customWidth="1"/>
    <col min="8719" max="8719" width="9.5703125" style="101" customWidth="1"/>
    <col min="8720" max="8720" width="14.85546875" style="101" customWidth="1"/>
    <col min="8721" max="8960" width="9.140625" style="101"/>
    <col min="8961" max="8961" width="5.5703125" style="101" customWidth="1"/>
    <col min="8962" max="8962" width="33.5703125" style="101" customWidth="1"/>
    <col min="8963" max="8963" width="15.5703125" style="101" customWidth="1"/>
    <col min="8964" max="8964" width="9.5703125" style="101" customWidth="1"/>
    <col min="8965" max="8965" width="11.7109375" style="101" customWidth="1"/>
    <col min="8966" max="8966" width="13.140625" style="101" customWidth="1"/>
    <col min="8967" max="8967" width="9.140625" style="101" customWidth="1"/>
    <col min="8968" max="8968" width="9.28515625" style="101" bestFit="1" customWidth="1"/>
    <col min="8969" max="8969" width="12.140625" style="101" customWidth="1"/>
    <col min="8970" max="8970" width="12.7109375" style="101" customWidth="1"/>
    <col min="8971" max="8971" width="9.42578125" style="101" customWidth="1"/>
    <col min="8972" max="8972" width="9.28515625" style="101" bestFit="1" customWidth="1"/>
    <col min="8973" max="8973" width="13.140625" style="101" customWidth="1"/>
    <col min="8974" max="8974" width="13.5703125" style="101" customWidth="1"/>
    <col min="8975" max="8975" width="9.5703125" style="101" customWidth="1"/>
    <col min="8976" max="8976" width="14.85546875" style="101" customWidth="1"/>
    <col min="8977" max="9216" width="9.140625" style="101"/>
    <col min="9217" max="9217" width="5.5703125" style="101" customWidth="1"/>
    <col min="9218" max="9218" width="33.5703125" style="101" customWidth="1"/>
    <col min="9219" max="9219" width="15.5703125" style="101" customWidth="1"/>
    <col min="9220" max="9220" width="9.5703125" style="101" customWidth="1"/>
    <col min="9221" max="9221" width="11.7109375" style="101" customWidth="1"/>
    <col min="9222" max="9222" width="13.140625" style="101" customWidth="1"/>
    <col min="9223" max="9223" width="9.140625" style="101" customWidth="1"/>
    <col min="9224" max="9224" width="9.28515625" style="101" bestFit="1" customWidth="1"/>
    <col min="9225" max="9225" width="12.140625" style="101" customWidth="1"/>
    <col min="9226" max="9226" width="12.7109375" style="101" customWidth="1"/>
    <col min="9227" max="9227" width="9.42578125" style="101" customWidth="1"/>
    <col min="9228" max="9228" width="9.28515625" style="101" bestFit="1" customWidth="1"/>
    <col min="9229" max="9229" width="13.140625" style="101" customWidth="1"/>
    <col min="9230" max="9230" width="13.5703125" style="101" customWidth="1"/>
    <col min="9231" max="9231" width="9.5703125" style="101" customWidth="1"/>
    <col min="9232" max="9232" width="14.85546875" style="101" customWidth="1"/>
    <col min="9233" max="9472" width="9.140625" style="101"/>
    <col min="9473" max="9473" width="5.5703125" style="101" customWidth="1"/>
    <col min="9474" max="9474" width="33.5703125" style="101" customWidth="1"/>
    <col min="9475" max="9475" width="15.5703125" style="101" customWidth="1"/>
    <col min="9476" max="9476" width="9.5703125" style="101" customWidth="1"/>
    <col min="9477" max="9477" width="11.7109375" style="101" customWidth="1"/>
    <col min="9478" max="9478" width="13.140625" style="101" customWidth="1"/>
    <col min="9479" max="9479" width="9.140625" style="101" customWidth="1"/>
    <col min="9480" max="9480" width="9.28515625" style="101" bestFit="1" customWidth="1"/>
    <col min="9481" max="9481" width="12.140625" style="101" customWidth="1"/>
    <col min="9482" max="9482" width="12.7109375" style="101" customWidth="1"/>
    <col min="9483" max="9483" width="9.42578125" style="101" customWidth="1"/>
    <col min="9484" max="9484" width="9.28515625" style="101" bestFit="1" customWidth="1"/>
    <col min="9485" max="9485" width="13.140625" style="101" customWidth="1"/>
    <col min="9486" max="9486" width="13.5703125" style="101" customWidth="1"/>
    <col min="9487" max="9487" width="9.5703125" style="101" customWidth="1"/>
    <col min="9488" max="9488" width="14.85546875" style="101" customWidth="1"/>
    <col min="9489" max="9728" width="9.140625" style="101"/>
    <col min="9729" max="9729" width="5.5703125" style="101" customWidth="1"/>
    <col min="9730" max="9730" width="33.5703125" style="101" customWidth="1"/>
    <col min="9731" max="9731" width="15.5703125" style="101" customWidth="1"/>
    <col min="9732" max="9732" width="9.5703125" style="101" customWidth="1"/>
    <col min="9733" max="9733" width="11.7109375" style="101" customWidth="1"/>
    <col min="9734" max="9734" width="13.140625" style="101" customWidth="1"/>
    <col min="9735" max="9735" width="9.140625" style="101" customWidth="1"/>
    <col min="9736" max="9736" width="9.28515625" style="101" bestFit="1" customWidth="1"/>
    <col min="9737" max="9737" width="12.140625" style="101" customWidth="1"/>
    <col min="9738" max="9738" width="12.7109375" style="101" customWidth="1"/>
    <col min="9739" max="9739" width="9.42578125" style="101" customWidth="1"/>
    <col min="9740" max="9740" width="9.28515625" style="101" bestFit="1" customWidth="1"/>
    <col min="9741" max="9741" width="13.140625" style="101" customWidth="1"/>
    <col min="9742" max="9742" width="13.5703125" style="101" customWidth="1"/>
    <col min="9743" max="9743" width="9.5703125" style="101" customWidth="1"/>
    <col min="9744" max="9744" width="14.85546875" style="101" customWidth="1"/>
    <col min="9745" max="9984" width="9.140625" style="101"/>
    <col min="9985" max="9985" width="5.5703125" style="101" customWidth="1"/>
    <col min="9986" max="9986" width="33.5703125" style="101" customWidth="1"/>
    <col min="9987" max="9987" width="15.5703125" style="101" customWidth="1"/>
    <col min="9988" max="9988" width="9.5703125" style="101" customWidth="1"/>
    <col min="9989" max="9989" width="11.7109375" style="101" customWidth="1"/>
    <col min="9990" max="9990" width="13.140625" style="101" customWidth="1"/>
    <col min="9991" max="9991" width="9.140625" style="101" customWidth="1"/>
    <col min="9992" max="9992" width="9.28515625" style="101" bestFit="1" customWidth="1"/>
    <col min="9993" max="9993" width="12.140625" style="101" customWidth="1"/>
    <col min="9994" max="9994" width="12.7109375" style="101" customWidth="1"/>
    <col min="9995" max="9995" width="9.42578125" style="101" customWidth="1"/>
    <col min="9996" max="9996" width="9.28515625" style="101" bestFit="1" customWidth="1"/>
    <col min="9997" max="9997" width="13.140625" style="101" customWidth="1"/>
    <col min="9998" max="9998" width="13.5703125" style="101" customWidth="1"/>
    <col min="9999" max="9999" width="9.5703125" style="101" customWidth="1"/>
    <col min="10000" max="10000" width="14.85546875" style="101" customWidth="1"/>
    <col min="10001" max="10240" width="9.140625" style="101"/>
    <col min="10241" max="10241" width="5.5703125" style="101" customWidth="1"/>
    <col min="10242" max="10242" width="33.5703125" style="101" customWidth="1"/>
    <col min="10243" max="10243" width="15.5703125" style="101" customWidth="1"/>
    <col min="10244" max="10244" width="9.5703125" style="101" customWidth="1"/>
    <col min="10245" max="10245" width="11.7109375" style="101" customWidth="1"/>
    <col min="10246" max="10246" width="13.140625" style="101" customWidth="1"/>
    <col min="10247" max="10247" width="9.140625" style="101" customWidth="1"/>
    <col min="10248" max="10248" width="9.28515625" style="101" bestFit="1" customWidth="1"/>
    <col min="10249" max="10249" width="12.140625" style="101" customWidth="1"/>
    <col min="10250" max="10250" width="12.7109375" style="101" customWidth="1"/>
    <col min="10251" max="10251" width="9.42578125" style="101" customWidth="1"/>
    <col min="10252" max="10252" width="9.28515625" style="101" bestFit="1" customWidth="1"/>
    <col min="10253" max="10253" width="13.140625" style="101" customWidth="1"/>
    <col min="10254" max="10254" width="13.5703125" style="101" customWidth="1"/>
    <col min="10255" max="10255" width="9.5703125" style="101" customWidth="1"/>
    <col min="10256" max="10256" width="14.85546875" style="101" customWidth="1"/>
    <col min="10257" max="10496" width="9.140625" style="101"/>
    <col min="10497" max="10497" width="5.5703125" style="101" customWidth="1"/>
    <col min="10498" max="10498" width="33.5703125" style="101" customWidth="1"/>
    <col min="10499" max="10499" width="15.5703125" style="101" customWidth="1"/>
    <col min="10500" max="10500" width="9.5703125" style="101" customWidth="1"/>
    <col min="10501" max="10501" width="11.7109375" style="101" customWidth="1"/>
    <col min="10502" max="10502" width="13.140625" style="101" customWidth="1"/>
    <col min="10503" max="10503" width="9.140625" style="101" customWidth="1"/>
    <col min="10504" max="10504" width="9.28515625" style="101" bestFit="1" customWidth="1"/>
    <col min="10505" max="10505" width="12.140625" style="101" customWidth="1"/>
    <col min="10506" max="10506" width="12.7109375" style="101" customWidth="1"/>
    <col min="10507" max="10507" width="9.42578125" style="101" customWidth="1"/>
    <col min="10508" max="10508" width="9.28515625" style="101" bestFit="1" customWidth="1"/>
    <col min="10509" max="10509" width="13.140625" style="101" customWidth="1"/>
    <col min="10510" max="10510" width="13.5703125" style="101" customWidth="1"/>
    <col min="10511" max="10511" width="9.5703125" style="101" customWidth="1"/>
    <col min="10512" max="10512" width="14.85546875" style="101" customWidth="1"/>
    <col min="10513" max="10752" width="9.140625" style="101"/>
    <col min="10753" max="10753" width="5.5703125" style="101" customWidth="1"/>
    <col min="10754" max="10754" width="33.5703125" style="101" customWidth="1"/>
    <col min="10755" max="10755" width="15.5703125" style="101" customWidth="1"/>
    <col min="10756" max="10756" width="9.5703125" style="101" customWidth="1"/>
    <col min="10757" max="10757" width="11.7109375" style="101" customWidth="1"/>
    <col min="10758" max="10758" width="13.140625" style="101" customWidth="1"/>
    <col min="10759" max="10759" width="9.140625" style="101" customWidth="1"/>
    <col min="10760" max="10760" width="9.28515625" style="101" bestFit="1" customWidth="1"/>
    <col min="10761" max="10761" width="12.140625" style="101" customWidth="1"/>
    <col min="10762" max="10762" width="12.7109375" style="101" customWidth="1"/>
    <col min="10763" max="10763" width="9.42578125" style="101" customWidth="1"/>
    <col min="10764" max="10764" width="9.28515625" style="101" bestFit="1" customWidth="1"/>
    <col min="10765" max="10765" width="13.140625" style="101" customWidth="1"/>
    <col min="10766" max="10766" width="13.5703125" style="101" customWidth="1"/>
    <col min="10767" max="10767" width="9.5703125" style="101" customWidth="1"/>
    <col min="10768" max="10768" width="14.85546875" style="101" customWidth="1"/>
    <col min="10769" max="11008" width="9.140625" style="101"/>
    <col min="11009" max="11009" width="5.5703125" style="101" customWidth="1"/>
    <col min="11010" max="11010" width="33.5703125" style="101" customWidth="1"/>
    <col min="11011" max="11011" width="15.5703125" style="101" customWidth="1"/>
    <col min="11012" max="11012" width="9.5703125" style="101" customWidth="1"/>
    <col min="11013" max="11013" width="11.7109375" style="101" customWidth="1"/>
    <col min="11014" max="11014" width="13.140625" style="101" customWidth="1"/>
    <col min="11015" max="11015" width="9.140625" style="101" customWidth="1"/>
    <col min="11016" max="11016" width="9.28515625" style="101" bestFit="1" customWidth="1"/>
    <col min="11017" max="11017" width="12.140625" style="101" customWidth="1"/>
    <col min="11018" max="11018" width="12.7109375" style="101" customWidth="1"/>
    <col min="11019" max="11019" width="9.42578125" style="101" customWidth="1"/>
    <col min="11020" max="11020" width="9.28515625" style="101" bestFit="1" customWidth="1"/>
    <col min="11021" max="11021" width="13.140625" style="101" customWidth="1"/>
    <col min="11022" max="11022" width="13.5703125" style="101" customWidth="1"/>
    <col min="11023" max="11023" width="9.5703125" style="101" customWidth="1"/>
    <col min="11024" max="11024" width="14.85546875" style="101" customWidth="1"/>
    <col min="11025" max="11264" width="9.140625" style="101"/>
    <col min="11265" max="11265" width="5.5703125" style="101" customWidth="1"/>
    <col min="11266" max="11266" width="33.5703125" style="101" customWidth="1"/>
    <col min="11267" max="11267" width="15.5703125" style="101" customWidth="1"/>
    <col min="11268" max="11268" width="9.5703125" style="101" customWidth="1"/>
    <col min="11269" max="11269" width="11.7109375" style="101" customWidth="1"/>
    <col min="11270" max="11270" width="13.140625" style="101" customWidth="1"/>
    <col min="11271" max="11271" width="9.140625" style="101" customWidth="1"/>
    <col min="11272" max="11272" width="9.28515625" style="101" bestFit="1" customWidth="1"/>
    <col min="11273" max="11273" width="12.140625" style="101" customWidth="1"/>
    <col min="11274" max="11274" width="12.7109375" style="101" customWidth="1"/>
    <col min="11275" max="11275" width="9.42578125" style="101" customWidth="1"/>
    <col min="11276" max="11276" width="9.28515625" style="101" bestFit="1" customWidth="1"/>
    <col min="11277" max="11277" width="13.140625" style="101" customWidth="1"/>
    <col min="11278" max="11278" width="13.5703125" style="101" customWidth="1"/>
    <col min="11279" max="11279" width="9.5703125" style="101" customWidth="1"/>
    <col min="11280" max="11280" width="14.85546875" style="101" customWidth="1"/>
    <col min="11281" max="11520" width="9.140625" style="101"/>
    <col min="11521" max="11521" width="5.5703125" style="101" customWidth="1"/>
    <col min="11522" max="11522" width="33.5703125" style="101" customWidth="1"/>
    <col min="11523" max="11523" width="15.5703125" style="101" customWidth="1"/>
    <col min="11524" max="11524" width="9.5703125" style="101" customWidth="1"/>
    <col min="11525" max="11525" width="11.7109375" style="101" customWidth="1"/>
    <col min="11526" max="11526" width="13.140625" style="101" customWidth="1"/>
    <col min="11527" max="11527" width="9.140625" style="101" customWidth="1"/>
    <col min="11528" max="11528" width="9.28515625" style="101" bestFit="1" customWidth="1"/>
    <col min="11529" max="11529" width="12.140625" style="101" customWidth="1"/>
    <col min="11530" max="11530" width="12.7109375" style="101" customWidth="1"/>
    <col min="11531" max="11531" width="9.42578125" style="101" customWidth="1"/>
    <col min="11532" max="11532" width="9.28515625" style="101" bestFit="1" customWidth="1"/>
    <col min="11533" max="11533" width="13.140625" style="101" customWidth="1"/>
    <col min="11534" max="11534" width="13.5703125" style="101" customWidth="1"/>
    <col min="11535" max="11535" width="9.5703125" style="101" customWidth="1"/>
    <col min="11536" max="11536" width="14.85546875" style="101" customWidth="1"/>
    <col min="11537" max="11776" width="9.140625" style="101"/>
    <col min="11777" max="11777" width="5.5703125" style="101" customWidth="1"/>
    <col min="11778" max="11778" width="33.5703125" style="101" customWidth="1"/>
    <col min="11779" max="11779" width="15.5703125" style="101" customWidth="1"/>
    <col min="11780" max="11780" width="9.5703125" style="101" customWidth="1"/>
    <col min="11781" max="11781" width="11.7109375" style="101" customWidth="1"/>
    <col min="11782" max="11782" width="13.140625" style="101" customWidth="1"/>
    <col min="11783" max="11783" width="9.140625" style="101" customWidth="1"/>
    <col min="11784" max="11784" width="9.28515625" style="101" bestFit="1" customWidth="1"/>
    <col min="11785" max="11785" width="12.140625" style="101" customWidth="1"/>
    <col min="11786" max="11786" width="12.7109375" style="101" customWidth="1"/>
    <col min="11787" max="11787" width="9.42578125" style="101" customWidth="1"/>
    <col min="11788" max="11788" width="9.28515625" style="101" bestFit="1" customWidth="1"/>
    <col min="11789" max="11789" width="13.140625" style="101" customWidth="1"/>
    <col min="11790" max="11790" width="13.5703125" style="101" customWidth="1"/>
    <col min="11791" max="11791" width="9.5703125" style="101" customWidth="1"/>
    <col min="11792" max="11792" width="14.85546875" style="101" customWidth="1"/>
    <col min="11793" max="12032" width="9.140625" style="101"/>
    <col min="12033" max="12033" width="5.5703125" style="101" customWidth="1"/>
    <col min="12034" max="12034" width="33.5703125" style="101" customWidth="1"/>
    <col min="12035" max="12035" width="15.5703125" style="101" customWidth="1"/>
    <col min="12036" max="12036" width="9.5703125" style="101" customWidth="1"/>
    <col min="12037" max="12037" width="11.7109375" style="101" customWidth="1"/>
    <col min="12038" max="12038" width="13.140625" style="101" customWidth="1"/>
    <col min="12039" max="12039" width="9.140625" style="101" customWidth="1"/>
    <col min="12040" max="12040" width="9.28515625" style="101" bestFit="1" customWidth="1"/>
    <col min="12041" max="12041" width="12.140625" style="101" customWidth="1"/>
    <col min="12042" max="12042" width="12.7109375" style="101" customWidth="1"/>
    <col min="12043" max="12043" width="9.42578125" style="101" customWidth="1"/>
    <col min="12044" max="12044" width="9.28515625" style="101" bestFit="1" customWidth="1"/>
    <col min="12045" max="12045" width="13.140625" style="101" customWidth="1"/>
    <col min="12046" max="12046" width="13.5703125" style="101" customWidth="1"/>
    <col min="12047" max="12047" width="9.5703125" style="101" customWidth="1"/>
    <col min="12048" max="12048" width="14.85546875" style="101" customWidth="1"/>
    <col min="12049" max="12288" width="9.140625" style="101"/>
    <col min="12289" max="12289" width="5.5703125" style="101" customWidth="1"/>
    <col min="12290" max="12290" width="33.5703125" style="101" customWidth="1"/>
    <col min="12291" max="12291" width="15.5703125" style="101" customWidth="1"/>
    <col min="12292" max="12292" width="9.5703125" style="101" customWidth="1"/>
    <col min="12293" max="12293" width="11.7109375" style="101" customWidth="1"/>
    <col min="12294" max="12294" width="13.140625" style="101" customWidth="1"/>
    <col min="12295" max="12295" width="9.140625" style="101" customWidth="1"/>
    <col min="12296" max="12296" width="9.28515625" style="101" bestFit="1" customWidth="1"/>
    <col min="12297" max="12297" width="12.140625" style="101" customWidth="1"/>
    <col min="12298" max="12298" width="12.7109375" style="101" customWidth="1"/>
    <col min="12299" max="12299" width="9.42578125" style="101" customWidth="1"/>
    <col min="12300" max="12300" width="9.28515625" style="101" bestFit="1" customWidth="1"/>
    <col min="12301" max="12301" width="13.140625" style="101" customWidth="1"/>
    <col min="12302" max="12302" width="13.5703125" style="101" customWidth="1"/>
    <col min="12303" max="12303" width="9.5703125" style="101" customWidth="1"/>
    <col min="12304" max="12304" width="14.85546875" style="101" customWidth="1"/>
    <col min="12305" max="12544" width="9.140625" style="101"/>
    <col min="12545" max="12545" width="5.5703125" style="101" customWidth="1"/>
    <col min="12546" max="12546" width="33.5703125" style="101" customWidth="1"/>
    <col min="12547" max="12547" width="15.5703125" style="101" customWidth="1"/>
    <col min="12548" max="12548" width="9.5703125" style="101" customWidth="1"/>
    <col min="12549" max="12549" width="11.7109375" style="101" customWidth="1"/>
    <col min="12550" max="12550" width="13.140625" style="101" customWidth="1"/>
    <col min="12551" max="12551" width="9.140625" style="101" customWidth="1"/>
    <col min="12552" max="12552" width="9.28515625" style="101" bestFit="1" customWidth="1"/>
    <col min="12553" max="12553" width="12.140625" style="101" customWidth="1"/>
    <col min="12554" max="12554" width="12.7109375" style="101" customWidth="1"/>
    <col min="12555" max="12555" width="9.42578125" style="101" customWidth="1"/>
    <col min="12556" max="12556" width="9.28515625" style="101" bestFit="1" customWidth="1"/>
    <col min="12557" max="12557" width="13.140625" style="101" customWidth="1"/>
    <col min="12558" max="12558" width="13.5703125" style="101" customWidth="1"/>
    <col min="12559" max="12559" width="9.5703125" style="101" customWidth="1"/>
    <col min="12560" max="12560" width="14.85546875" style="101" customWidth="1"/>
    <col min="12561" max="12800" width="9.140625" style="101"/>
    <col min="12801" max="12801" width="5.5703125" style="101" customWidth="1"/>
    <col min="12802" max="12802" width="33.5703125" style="101" customWidth="1"/>
    <col min="12803" max="12803" width="15.5703125" style="101" customWidth="1"/>
    <col min="12804" max="12804" width="9.5703125" style="101" customWidth="1"/>
    <col min="12805" max="12805" width="11.7109375" style="101" customWidth="1"/>
    <col min="12806" max="12806" width="13.140625" style="101" customWidth="1"/>
    <col min="12807" max="12807" width="9.140625" style="101" customWidth="1"/>
    <col min="12808" max="12808" width="9.28515625" style="101" bestFit="1" customWidth="1"/>
    <col min="12809" max="12809" width="12.140625" style="101" customWidth="1"/>
    <col min="12810" max="12810" width="12.7109375" style="101" customWidth="1"/>
    <col min="12811" max="12811" width="9.42578125" style="101" customWidth="1"/>
    <col min="12812" max="12812" width="9.28515625" style="101" bestFit="1" customWidth="1"/>
    <col min="12813" max="12813" width="13.140625" style="101" customWidth="1"/>
    <col min="12814" max="12814" width="13.5703125" style="101" customWidth="1"/>
    <col min="12815" max="12815" width="9.5703125" style="101" customWidth="1"/>
    <col min="12816" max="12816" width="14.85546875" style="101" customWidth="1"/>
    <col min="12817" max="13056" width="9.140625" style="101"/>
    <col min="13057" max="13057" width="5.5703125" style="101" customWidth="1"/>
    <col min="13058" max="13058" width="33.5703125" style="101" customWidth="1"/>
    <col min="13059" max="13059" width="15.5703125" style="101" customWidth="1"/>
    <col min="13060" max="13060" width="9.5703125" style="101" customWidth="1"/>
    <col min="13061" max="13061" width="11.7109375" style="101" customWidth="1"/>
    <col min="13062" max="13062" width="13.140625" style="101" customWidth="1"/>
    <col min="13063" max="13063" width="9.140625" style="101" customWidth="1"/>
    <col min="13064" max="13064" width="9.28515625" style="101" bestFit="1" customWidth="1"/>
    <col min="13065" max="13065" width="12.140625" style="101" customWidth="1"/>
    <col min="13066" max="13066" width="12.7109375" style="101" customWidth="1"/>
    <col min="13067" max="13067" width="9.42578125" style="101" customWidth="1"/>
    <col min="13068" max="13068" width="9.28515625" style="101" bestFit="1" customWidth="1"/>
    <col min="13069" max="13069" width="13.140625" style="101" customWidth="1"/>
    <col min="13070" max="13070" width="13.5703125" style="101" customWidth="1"/>
    <col min="13071" max="13071" width="9.5703125" style="101" customWidth="1"/>
    <col min="13072" max="13072" width="14.85546875" style="101" customWidth="1"/>
    <col min="13073" max="13312" width="9.140625" style="101"/>
    <col min="13313" max="13313" width="5.5703125" style="101" customWidth="1"/>
    <col min="13314" max="13314" width="33.5703125" style="101" customWidth="1"/>
    <col min="13315" max="13315" width="15.5703125" style="101" customWidth="1"/>
    <col min="13316" max="13316" width="9.5703125" style="101" customWidth="1"/>
    <col min="13317" max="13317" width="11.7109375" style="101" customWidth="1"/>
    <col min="13318" max="13318" width="13.140625" style="101" customWidth="1"/>
    <col min="13319" max="13319" width="9.140625" style="101" customWidth="1"/>
    <col min="13320" max="13320" width="9.28515625" style="101" bestFit="1" customWidth="1"/>
    <col min="13321" max="13321" width="12.140625" style="101" customWidth="1"/>
    <col min="13322" max="13322" width="12.7109375" style="101" customWidth="1"/>
    <col min="13323" max="13323" width="9.42578125" style="101" customWidth="1"/>
    <col min="13324" max="13324" width="9.28515625" style="101" bestFit="1" customWidth="1"/>
    <col min="13325" max="13325" width="13.140625" style="101" customWidth="1"/>
    <col min="13326" max="13326" width="13.5703125" style="101" customWidth="1"/>
    <col min="13327" max="13327" width="9.5703125" style="101" customWidth="1"/>
    <col min="13328" max="13328" width="14.85546875" style="101" customWidth="1"/>
    <col min="13329" max="13568" width="9.140625" style="101"/>
    <col min="13569" max="13569" width="5.5703125" style="101" customWidth="1"/>
    <col min="13570" max="13570" width="33.5703125" style="101" customWidth="1"/>
    <col min="13571" max="13571" width="15.5703125" style="101" customWidth="1"/>
    <col min="13572" max="13572" width="9.5703125" style="101" customWidth="1"/>
    <col min="13573" max="13573" width="11.7109375" style="101" customWidth="1"/>
    <col min="13574" max="13574" width="13.140625" style="101" customWidth="1"/>
    <col min="13575" max="13575" width="9.140625" style="101" customWidth="1"/>
    <col min="13576" max="13576" width="9.28515625" style="101" bestFit="1" customWidth="1"/>
    <col min="13577" max="13577" width="12.140625" style="101" customWidth="1"/>
    <col min="13578" max="13578" width="12.7109375" style="101" customWidth="1"/>
    <col min="13579" max="13579" width="9.42578125" style="101" customWidth="1"/>
    <col min="13580" max="13580" width="9.28515625" style="101" bestFit="1" customWidth="1"/>
    <col min="13581" max="13581" width="13.140625" style="101" customWidth="1"/>
    <col min="13582" max="13582" width="13.5703125" style="101" customWidth="1"/>
    <col min="13583" max="13583" width="9.5703125" style="101" customWidth="1"/>
    <col min="13584" max="13584" width="14.85546875" style="101" customWidth="1"/>
    <col min="13585" max="13824" width="9.140625" style="101"/>
    <col min="13825" max="13825" width="5.5703125" style="101" customWidth="1"/>
    <col min="13826" max="13826" width="33.5703125" style="101" customWidth="1"/>
    <col min="13827" max="13827" width="15.5703125" style="101" customWidth="1"/>
    <col min="13828" max="13828" width="9.5703125" style="101" customWidth="1"/>
    <col min="13829" max="13829" width="11.7109375" style="101" customWidth="1"/>
    <col min="13830" max="13830" width="13.140625" style="101" customWidth="1"/>
    <col min="13831" max="13831" width="9.140625" style="101" customWidth="1"/>
    <col min="13832" max="13832" width="9.28515625" style="101" bestFit="1" customWidth="1"/>
    <col min="13833" max="13833" width="12.140625" style="101" customWidth="1"/>
    <col min="13834" max="13834" width="12.7109375" style="101" customWidth="1"/>
    <col min="13835" max="13835" width="9.42578125" style="101" customWidth="1"/>
    <col min="13836" max="13836" width="9.28515625" style="101" bestFit="1" customWidth="1"/>
    <col min="13837" max="13837" width="13.140625" style="101" customWidth="1"/>
    <col min="13838" max="13838" width="13.5703125" style="101" customWidth="1"/>
    <col min="13839" max="13839" width="9.5703125" style="101" customWidth="1"/>
    <col min="13840" max="13840" width="14.85546875" style="101" customWidth="1"/>
    <col min="13841" max="14080" width="9.140625" style="101"/>
    <col min="14081" max="14081" width="5.5703125" style="101" customWidth="1"/>
    <col min="14082" max="14082" width="33.5703125" style="101" customWidth="1"/>
    <col min="14083" max="14083" width="15.5703125" style="101" customWidth="1"/>
    <col min="14084" max="14084" width="9.5703125" style="101" customWidth="1"/>
    <col min="14085" max="14085" width="11.7109375" style="101" customWidth="1"/>
    <col min="14086" max="14086" width="13.140625" style="101" customWidth="1"/>
    <col min="14087" max="14087" width="9.140625" style="101" customWidth="1"/>
    <col min="14088" max="14088" width="9.28515625" style="101" bestFit="1" customWidth="1"/>
    <col min="14089" max="14089" width="12.140625" style="101" customWidth="1"/>
    <col min="14090" max="14090" width="12.7109375" style="101" customWidth="1"/>
    <col min="14091" max="14091" width="9.42578125" style="101" customWidth="1"/>
    <col min="14092" max="14092" width="9.28515625" style="101" bestFit="1" customWidth="1"/>
    <col min="14093" max="14093" width="13.140625" style="101" customWidth="1"/>
    <col min="14094" max="14094" width="13.5703125" style="101" customWidth="1"/>
    <col min="14095" max="14095" width="9.5703125" style="101" customWidth="1"/>
    <col min="14096" max="14096" width="14.85546875" style="101" customWidth="1"/>
    <col min="14097" max="14336" width="9.140625" style="101"/>
    <col min="14337" max="14337" width="5.5703125" style="101" customWidth="1"/>
    <col min="14338" max="14338" width="33.5703125" style="101" customWidth="1"/>
    <col min="14339" max="14339" width="15.5703125" style="101" customWidth="1"/>
    <col min="14340" max="14340" width="9.5703125" style="101" customWidth="1"/>
    <col min="14341" max="14341" width="11.7109375" style="101" customWidth="1"/>
    <col min="14342" max="14342" width="13.140625" style="101" customWidth="1"/>
    <col min="14343" max="14343" width="9.140625" style="101" customWidth="1"/>
    <col min="14344" max="14344" width="9.28515625" style="101" bestFit="1" customWidth="1"/>
    <col min="14345" max="14345" width="12.140625" style="101" customWidth="1"/>
    <col min="14346" max="14346" width="12.7109375" style="101" customWidth="1"/>
    <col min="14347" max="14347" width="9.42578125" style="101" customWidth="1"/>
    <col min="14348" max="14348" width="9.28515625" style="101" bestFit="1" customWidth="1"/>
    <col min="14349" max="14349" width="13.140625" style="101" customWidth="1"/>
    <col min="14350" max="14350" width="13.5703125" style="101" customWidth="1"/>
    <col min="14351" max="14351" width="9.5703125" style="101" customWidth="1"/>
    <col min="14352" max="14352" width="14.85546875" style="101" customWidth="1"/>
    <col min="14353" max="14592" width="9.140625" style="101"/>
    <col min="14593" max="14593" width="5.5703125" style="101" customWidth="1"/>
    <col min="14594" max="14594" width="33.5703125" style="101" customWidth="1"/>
    <col min="14595" max="14595" width="15.5703125" style="101" customWidth="1"/>
    <col min="14596" max="14596" width="9.5703125" style="101" customWidth="1"/>
    <col min="14597" max="14597" width="11.7109375" style="101" customWidth="1"/>
    <col min="14598" max="14598" width="13.140625" style="101" customWidth="1"/>
    <col min="14599" max="14599" width="9.140625" style="101" customWidth="1"/>
    <col min="14600" max="14600" width="9.28515625" style="101" bestFit="1" customWidth="1"/>
    <col min="14601" max="14601" width="12.140625" style="101" customWidth="1"/>
    <col min="14602" max="14602" width="12.7109375" style="101" customWidth="1"/>
    <col min="14603" max="14603" width="9.42578125" style="101" customWidth="1"/>
    <col min="14604" max="14604" width="9.28515625" style="101" bestFit="1" customWidth="1"/>
    <col min="14605" max="14605" width="13.140625" style="101" customWidth="1"/>
    <col min="14606" max="14606" width="13.5703125" style="101" customWidth="1"/>
    <col min="14607" max="14607" width="9.5703125" style="101" customWidth="1"/>
    <col min="14608" max="14608" width="14.85546875" style="101" customWidth="1"/>
    <col min="14609" max="14848" width="9.140625" style="101"/>
    <col min="14849" max="14849" width="5.5703125" style="101" customWidth="1"/>
    <col min="14850" max="14850" width="33.5703125" style="101" customWidth="1"/>
    <col min="14851" max="14851" width="15.5703125" style="101" customWidth="1"/>
    <col min="14852" max="14852" width="9.5703125" style="101" customWidth="1"/>
    <col min="14853" max="14853" width="11.7109375" style="101" customWidth="1"/>
    <col min="14854" max="14854" width="13.140625" style="101" customWidth="1"/>
    <col min="14855" max="14855" width="9.140625" style="101" customWidth="1"/>
    <col min="14856" max="14856" width="9.28515625" style="101" bestFit="1" customWidth="1"/>
    <col min="14857" max="14857" width="12.140625" style="101" customWidth="1"/>
    <col min="14858" max="14858" width="12.7109375" style="101" customWidth="1"/>
    <col min="14859" max="14859" width="9.42578125" style="101" customWidth="1"/>
    <col min="14860" max="14860" width="9.28515625" style="101" bestFit="1" customWidth="1"/>
    <col min="14861" max="14861" width="13.140625" style="101" customWidth="1"/>
    <col min="14862" max="14862" width="13.5703125" style="101" customWidth="1"/>
    <col min="14863" max="14863" width="9.5703125" style="101" customWidth="1"/>
    <col min="14864" max="14864" width="14.85546875" style="101" customWidth="1"/>
    <col min="14865" max="15104" width="9.140625" style="101"/>
    <col min="15105" max="15105" width="5.5703125" style="101" customWidth="1"/>
    <col min="15106" max="15106" width="33.5703125" style="101" customWidth="1"/>
    <col min="15107" max="15107" width="15.5703125" style="101" customWidth="1"/>
    <col min="15108" max="15108" width="9.5703125" style="101" customWidth="1"/>
    <col min="15109" max="15109" width="11.7109375" style="101" customWidth="1"/>
    <col min="15110" max="15110" width="13.140625" style="101" customWidth="1"/>
    <col min="15111" max="15111" width="9.140625" style="101" customWidth="1"/>
    <col min="15112" max="15112" width="9.28515625" style="101" bestFit="1" customWidth="1"/>
    <col min="15113" max="15113" width="12.140625" style="101" customWidth="1"/>
    <col min="15114" max="15114" width="12.7109375" style="101" customWidth="1"/>
    <col min="15115" max="15115" width="9.42578125" style="101" customWidth="1"/>
    <col min="15116" max="15116" width="9.28515625" style="101" bestFit="1" customWidth="1"/>
    <col min="15117" max="15117" width="13.140625" style="101" customWidth="1"/>
    <col min="15118" max="15118" width="13.5703125" style="101" customWidth="1"/>
    <col min="15119" max="15119" width="9.5703125" style="101" customWidth="1"/>
    <col min="15120" max="15120" width="14.85546875" style="101" customWidth="1"/>
    <col min="15121" max="15360" width="9.140625" style="101"/>
    <col min="15361" max="15361" width="5.5703125" style="101" customWidth="1"/>
    <col min="15362" max="15362" width="33.5703125" style="101" customWidth="1"/>
    <col min="15363" max="15363" width="15.5703125" style="101" customWidth="1"/>
    <col min="15364" max="15364" width="9.5703125" style="101" customWidth="1"/>
    <col min="15365" max="15365" width="11.7109375" style="101" customWidth="1"/>
    <col min="15366" max="15366" width="13.140625" style="101" customWidth="1"/>
    <col min="15367" max="15367" width="9.140625" style="101" customWidth="1"/>
    <col min="15368" max="15368" width="9.28515625" style="101" bestFit="1" customWidth="1"/>
    <col min="15369" max="15369" width="12.140625" style="101" customWidth="1"/>
    <col min="15370" max="15370" width="12.7109375" style="101" customWidth="1"/>
    <col min="15371" max="15371" width="9.42578125" style="101" customWidth="1"/>
    <col min="15372" max="15372" width="9.28515625" style="101" bestFit="1" customWidth="1"/>
    <col min="15373" max="15373" width="13.140625" style="101" customWidth="1"/>
    <col min="15374" max="15374" width="13.5703125" style="101" customWidth="1"/>
    <col min="15375" max="15375" width="9.5703125" style="101" customWidth="1"/>
    <col min="15376" max="15376" width="14.85546875" style="101" customWidth="1"/>
    <col min="15377" max="15616" width="9.140625" style="101"/>
    <col min="15617" max="15617" width="5.5703125" style="101" customWidth="1"/>
    <col min="15618" max="15618" width="33.5703125" style="101" customWidth="1"/>
    <col min="15619" max="15619" width="15.5703125" style="101" customWidth="1"/>
    <col min="15620" max="15620" width="9.5703125" style="101" customWidth="1"/>
    <col min="15621" max="15621" width="11.7109375" style="101" customWidth="1"/>
    <col min="15622" max="15622" width="13.140625" style="101" customWidth="1"/>
    <col min="15623" max="15623" width="9.140625" style="101" customWidth="1"/>
    <col min="15624" max="15624" width="9.28515625" style="101" bestFit="1" customWidth="1"/>
    <col min="15625" max="15625" width="12.140625" style="101" customWidth="1"/>
    <col min="15626" max="15626" width="12.7109375" style="101" customWidth="1"/>
    <col min="15627" max="15627" width="9.42578125" style="101" customWidth="1"/>
    <col min="15628" max="15628" width="9.28515625" style="101" bestFit="1" customWidth="1"/>
    <col min="15629" max="15629" width="13.140625" style="101" customWidth="1"/>
    <col min="15630" max="15630" width="13.5703125" style="101" customWidth="1"/>
    <col min="15631" max="15631" width="9.5703125" style="101" customWidth="1"/>
    <col min="15632" max="15632" width="14.85546875" style="101" customWidth="1"/>
    <col min="15633" max="15872" width="9.140625" style="101"/>
    <col min="15873" max="15873" width="5.5703125" style="101" customWidth="1"/>
    <col min="15874" max="15874" width="33.5703125" style="101" customWidth="1"/>
    <col min="15875" max="15875" width="15.5703125" style="101" customWidth="1"/>
    <col min="15876" max="15876" width="9.5703125" style="101" customWidth="1"/>
    <col min="15877" max="15877" width="11.7109375" style="101" customWidth="1"/>
    <col min="15878" max="15878" width="13.140625" style="101" customWidth="1"/>
    <col min="15879" max="15879" width="9.140625" style="101" customWidth="1"/>
    <col min="15880" max="15880" width="9.28515625" style="101" bestFit="1" customWidth="1"/>
    <col min="15881" max="15881" width="12.140625" style="101" customWidth="1"/>
    <col min="15882" max="15882" width="12.7109375" style="101" customWidth="1"/>
    <col min="15883" max="15883" width="9.42578125" style="101" customWidth="1"/>
    <col min="15884" max="15884" width="9.28515625" style="101" bestFit="1" customWidth="1"/>
    <col min="15885" max="15885" width="13.140625" style="101" customWidth="1"/>
    <col min="15886" max="15886" width="13.5703125" style="101" customWidth="1"/>
    <col min="15887" max="15887" width="9.5703125" style="101" customWidth="1"/>
    <col min="15888" max="15888" width="14.85546875" style="101" customWidth="1"/>
    <col min="15889" max="16128" width="9.140625" style="101"/>
    <col min="16129" max="16129" width="5.5703125" style="101" customWidth="1"/>
    <col min="16130" max="16130" width="33.5703125" style="101" customWidth="1"/>
    <col min="16131" max="16131" width="15.5703125" style="101" customWidth="1"/>
    <col min="16132" max="16132" width="9.5703125" style="101" customWidth="1"/>
    <col min="16133" max="16133" width="11.7109375" style="101" customWidth="1"/>
    <col min="16134" max="16134" width="13.140625" style="101" customWidth="1"/>
    <col min="16135" max="16135" width="9.140625" style="101" customWidth="1"/>
    <col min="16136" max="16136" width="9.28515625" style="101" bestFit="1" customWidth="1"/>
    <col min="16137" max="16137" width="12.140625" style="101" customWidth="1"/>
    <col min="16138" max="16138" width="12.7109375" style="101" customWidth="1"/>
    <col min="16139" max="16139" width="9.42578125" style="101" customWidth="1"/>
    <col min="16140" max="16140" width="9.28515625" style="101" bestFit="1" customWidth="1"/>
    <col min="16141" max="16141" width="13.140625" style="101" customWidth="1"/>
    <col min="16142" max="16142" width="13.5703125" style="101" customWidth="1"/>
    <col min="16143" max="16143" width="9.5703125" style="101" customWidth="1"/>
    <col min="16144" max="16144" width="14.85546875" style="101" customWidth="1"/>
    <col min="16145" max="16384" width="9.140625" style="101"/>
  </cols>
  <sheetData>
    <row r="1" spans="1:16">
      <c r="M1" s="215" t="s">
        <v>991</v>
      </c>
      <c r="N1" s="215"/>
      <c r="O1" s="215"/>
      <c r="P1" s="215"/>
    </row>
    <row r="2" spans="1:16">
      <c r="M2" s="215" t="s">
        <v>681</v>
      </c>
      <c r="N2" s="215"/>
      <c r="O2" s="215"/>
      <c r="P2" s="215"/>
    </row>
    <row r="3" spans="1:16">
      <c r="M3" s="215" t="s">
        <v>1002</v>
      </c>
      <c r="N3" s="215"/>
      <c r="O3" s="215"/>
      <c r="P3" s="215"/>
    </row>
    <row r="5" spans="1:16" ht="18.75">
      <c r="H5" s="104" t="s">
        <v>688</v>
      </c>
      <c r="P5" s="105"/>
    </row>
    <row r="6" spans="1:16" ht="18.75">
      <c r="A6" s="224" t="s">
        <v>317</v>
      </c>
      <c r="B6" s="224"/>
      <c r="C6" s="224"/>
      <c r="D6" s="224"/>
      <c r="E6" s="224"/>
      <c r="F6" s="224"/>
      <c r="G6" s="224"/>
      <c r="H6" s="224"/>
      <c r="I6" s="224"/>
      <c r="J6" s="224"/>
      <c r="K6" s="224"/>
      <c r="L6" s="224"/>
      <c r="M6" s="224"/>
      <c r="N6" s="224"/>
      <c r="O6" s="224"/>
      <c r="P6" s="224"/>
    </row>
    <row r="8" spans="1:16">
      <c r="A8" s="225" t="s">
        <v>689</v>
      </c>
      <c r="B8" s="225" t="s">
        <v>690</v>
      </c>
      <c r="C8" s="223" t="s">
        <v>691</v>
      </c>
      <c r="D8" s="223" t="s">
        <v>692</v>
      </c>
      <c r="E8" s="223"/>
      <c r="F8" s="223"/>
      <c r="G8" s="223"/>
      <c r="H8" s="223"/>
      <c r="I8" s="223"/>
      <c r="J8" s="223"/>
      <c r="K8" s="223"/>
      <c r="L8" s="223"/>
      <c r="M8" s="223"/>
      <c r="N8" s="223"/>
      <c r="O8" s="223"/>
      <c r="P8" s="223" t="s">
        <v>693</v>
      </c>
    </row>
    <row r="9" spans="1:16" ht="17.25" customHeight="1">
      <c r="A9" s="225"/>
      <c r="B9" s="225"/>
      <c r="C9" s="223"/>
      <c r="D9" s="223" t="s">
        <v>318</v>
      </c>
      <c r="E9" s="223"/>
      <c r="F9" s="223"/>
      <c r="G9" s="223"/>
      <c r="H9" s="223" t="s">
        <v>319</v>
      </c>
      <c r="I9" s="223"/>
      <c r="J9" s="223"/>
      <c r="K9" s="223"/>
      <c r="L9" s="223" t="s">
        <v>320</v>
      </c>
      <c r="M9" s="223"/>
      <c r="N9" s="223"/>
      <c r="O9" s="223"/>
      <c r="P9" s="223"/>
    </row>
    <row r="10" spans="1:16" ht="75">
      <c r="A10" s="225"/>
      <c r="B10" s="225"/>
      <c r="C10" s="223"/>
      <c r="D10" s="106" t="s">
        <v>694</v>
      </c>
      <c r="E10" s="106" t="s">
        <v>695</v>
      </c>
      <c r="F10" s="106" t="s">
        <v>696</v>
      </c>
      <c r="G10" s="107" t="s">
        <v>697</v>
      </c>
      <c r="H10" s="106" t="s">
        <v>694</v>
      </c>
      <c r="I10" s="106" t="s">
        <v>695</v>
      </c>
      <c r="J10" s="106" t="s">
        <v>696</v>
      </c>
      <c r="K10" s="107" t="s">
        <v>697</v>
      </c>
      <c r="L10" s="106" t="s">
        <v>694</v>
      </c>
      <c r="M10" s="106" t="s">
        <v>695</v>
      </c>
      <c r="N10" s="106" t="s">
        <v>696</v>
      </c>
      <c r="O10" s="107" t="s">
        <v>697</v>
      </c>
      <c r="P10" s="223"/>
    </row>
    <row r="11" spans="1:16" ht="15.75" customHeight="1">
      <c r="A11" s="108">
        <v>1</v>
      </c>
      <c r="B11" s="108" t="s">
        <v>50</v>
      </c>
      <c r="C11" s="106" t="s">
        <v>698</v>
      </c>
      <c r="D11" s="109">
        <f t="shared" ref="D11:N12" si="0">D12</f>
        <v>198</v>
      </c>
      <c r="E11" s="109">
        <f t="shared" si="0"/>
        <v>0</v>
      </c>
      <c r="F11" s="109">
        <f t="shared" si="0"/>
        <v>0</v>
      </c>
      <c r="G11" s="109">
        <f t="shared" ref="G11:G17" si="1">D11+E11+F11</f>
        <v>198</v>
      </c>
      <c r="H11" s="109">
        <f t="shared" si="0"/>
        <v>9000</v>
      </c>
      <c r="I11" s="109">
        <f t="shared" si="0"/>
        <v>0</v>
      </c>
      <c r="J11" s="109">
        <f t="shared" si="0"/>
        <v>0</v>
      </c>
      <c r="K11" s="109">
        <f t="shared" si="0"/>
        <v>9000</v>
      </c>
      <c r="L11" s="109">
        <f t="shared" si="0"/>
        <v>0</v>
      </c>
      <c r="M11" s="109">
        <f t="shared" si="0"/>
        <v>0</v>
      </c>
      <c r="N11" s="109">
        <f t="shared" si="0"/>
        <v>0</v>
      </c>
      <c r="O11" s="109">
        <f>L11+M11+N11</f>
        <v>0</v>
      </c>
      <c r="P11" s="110" t="s">
        <v>84</v>
      </c>
    </row>
    <row r="12" spans="1:16">
      <c r="A12" s="108" t="s">
        <v>699</v>
      </c>
      <c r="B12" s="108" t="s">
        <v>51</v>
      </c>
      <c r="C12" s="106" t="s">
        <v>698</v>
      </c>
      <c r="D12" s="111">
        <f>D13+D14</f>
        <v>198</v>
      </c>
      <c r="E12" s="111">
        <f t="shared" si="0"/>
        <v>0</v>
      </c>
      <c r="F12" s="111">
        <f t="shared" si="0"/>
        <v>0</v>
      </c>
      <c r="G12" s="109">
        <f t="shared" si="1"/>
        <v>198</v>
      </c>
      <c r="H12" s="111">
        <f>H13+H14</f>
        <v>9000</v>
      </c>
      <c r="I12" s="111">
        <f t="shared" si="0"/>
        <v>0</v>
      </c>
      <c r="J12" s="111">
        <f t="shared" si="0"/>
        <v>0</v>
      </c>
      <c r="K12" s="111">
        <f>K13+K14</f>
        <v>9000</v>
      </c>
      <c r="L12" s="111">
        <f t="shared" si="0"/>
        <v>0</v>
      </c>
      <c r="M12" s="111">
        <f t="shared" si="0"/>
        <v>0</v>
      </c>
      <c r="N12" s="109">
        <f>N13</f>
        <v>0</v>
      </c>
      <c r="O12" s="109">
        <f>O13</f>
        <v>0</v>
      </c>
      <c r="P12" s="110" t="s">
        <v>75</v>
      </c>
    </row>
    <row r="13" spans="1:16" ht="63" customHeight="1">
      <c r="A13" s="112" t="s">
        <v>700</v>
      </c>
      <c r="B13" s="112" t="s">
        <v>701</v>
      </c>
      <c r="C13" s="113" t="s">
        <v>702</v>
      </c>
      <c r="D13" s="114">
        <f>№4!F158</f>
        <v>0</v>
      </c>
      <c r="E13" s="114">
        <v>0</v>
      </c>
      <c r="F13" s="114">
        <v>0</v>
      </c>
      <c r="G13" s="115">
        <f t="shared" si="1"/>
        <v>0</v>
      </c>
      <c r="H13" s="114">
        <v>9000</v>
      </c>
      <c r="I13" s="114">
        <v>0</v>
      </c>
      <c r="J13" s="114">
        <v>0</v>
      </c>
      <c r="K13" s="115">
        <f>H13+I13+J13</f>
        <v>9000</v>
      </c>
      <c r="L13" s="114">
        <v>0</v>
      </c>
      <c r="M13" s="114">
        <v>0</v>
      </c>
      <c r="N13" s="114">
        <v>0</v>
      </c>
      <c r="O13" s="115">
        <f>L13+M13+N13</f>
        <v>0</v>
      </c>
      <c r="P13" s="116" t="s">
        <v>75</v>
      </c>
    </row>
    <row r="14" spans="1:16" ht="64.150000000000006" customHeight="1">
      <c r="A14" s="112" t="s">
        <v>703</v>
      </c>
      <c r="B14" s="112" t="s">
        <v>704</v>
      </c>
      <c r="C14" s="113" t="s">
        <v>702</v>
      </c>
      <c r="D14" s="114">
        <f>№4!F160</f>
        <v>198</v>
      </c>
      <c r="E14" s="114">
        <v>0</v>
      </c>
      <c r="F14" s="114">
        <v>0</v>
      </c>
      <c r="G14" s="115">
        <f t="shared" si="1"/>
        <v>198</v>
      </c>
      <c r="H14" s="114">
        <v>0</v>
      </c>
      <c r="I14" s="114">
        <v>0</v>
      </c>
      <c r="J14" s="114">
        <v>0</v>
      </c>
      <c r="K14" s="115">
        <f>H14+I14+J14</f>
        <v>0</v>
      </c>
      <c r="L14" s="114">
        <v>0</v>
      </c>
      <c r="M14" s="114">
        <v>0</v>
      </c>
      <c r="N14" s="114">
        <v>0</v>
      </c>
      <c r="O14" s="115">
        <f>L14+M14+N14</f>
        <v>0</v>
      </c>
      <c r="P14" s="116" t="s">
        <v>75</v>
      </c>
    </row>
    <row r="15" spans="1:16">
      <c r="A15" s="117" t="s">
        <v>705</v>
      </c>
      <c r="B15" s="117" t="s">
        <v>56</v>
      </c>
      <c r="C15" s="118" t="s">
        <v>698</v>
      </c>
      <c r="D15" s="109">
        <f>D16</f>
        <v>0</v>
      </c>
      <c r="E15" s="109">
        <f t="shared" ref="E15:N16" si="2">E16</f>
        <v>5353</v>
      </c>
      <c r="F15" s="109">
        <f t="shared" si="2"/>
        <v>0</v>
      </c>
      <c r="G15" s="109">
        <f t="shared" si="1"/>
        <v>5353</v>
      </c>
      <c r="H15" s="109">
        <f t="shared" si="2"/>
        <v>0</v>
      </c>
      <c r="I15" s="109">
        <f t="shared" si="2"/>
        <v>6423.5999999999995</v>
      </c>
      <c r="J15" s="109">
        <f t="shared" si="2"/>
        <v>0</v>
      </c>
      <c r="K15" s="109">
        <f>H15+I15+J15</f>
        <v>6423.5999999999995</v>
      </c>
      <c r="L15" s="109">
        <f t="shared" si="2"/>
        <v>0</v>
      </c>
      <c r="M15" s="111">
        <f t="shared" si="2"/>
        <v>5353</v>
      </c>
      <c r="N15" s="111">
        <f t="shared" si="2"/>
        <v>0</v>
      </c>
      <c r="O15" s="109">
        <f>L15+M15+N15</f>
        <v>5353</v>
      </c>
      <c r="P15" s="116" t="s">
        <v>64</v>
      </c>
    </row>
    <row r="16" spans="1:16">
      <c r="A16" s="117" t="s">
        <v>706</v>
      </c>
      <c r="B16" s="117" t="s">
        <v>127</v>
      </c>
      <c r="C16" s="118" t="s">
        <v>698</v>
      </c>
      <c r="D16" s="111">
        <f>D17</f>
        <v>0</v>
      </c>
      <c r="E16" s="111">
        <f t="shared" si="2"/>
        <v>5353</v>
      </c>
      <c r="F16" s="111">
        <f t="shared" si="2"/>
        <v>0</v>
      </c>
      <c r="G16" s="109">
        <f t="shared" si="1"/>
        <v>5353</v>
      </c>
      <c r="H16" s="111">
        <f>H17</f>
        <v>0</v>
      </c>
      <c r="I16" s="111">
        <f t="shared" si="2"/>
        <v>6423.5999999999995</v>
      </c>
      <c r="J16" s="111">
        <f t="shared" si="2"/>
        <v>0</v>
      </c>
      <c r="K16" s="109">
        <f>H16+I16+J16</f>
        <v>6423.5999999999995</v>
      </c>
      <c r="L16" s="111">
        <f>L17</f>
        <v>0</v>
      </c>
      <c r="M16" s="111">
        <f t="shared" si="2"/>
        <v>5353</v>
      </c>
      <c r="N16" s="111">
        <f t="shared" si="2"/>
        <v>0</v>
      </c>
      <c r="O16" s="109">
        <f>L16+M16+N16</f>
        <v>5353</v>
      </c>
      <c r="P16" s="110" t="s">
        <v>126</v>
      </c>
    </row>
    <row r="17" spans="1:16" ht="118.15" customHeight="1">
      <c r="A17" s="117" t="s">
        <v>707</v>
      </c>
      <c r="B17" s="117" t="s">
        <v>708</v>
      </c>
      <c r="C17" s="117" t="s">
        <v>542</v>
      </c>
      <c r="D17" s="114">
        <v>0</v>
      </c>
      <c r="E17" s="114">
        <f>№4!F364</f>
        <v>5353</v>
      </c>
      <c r="F17" s="114">
        <v>0</v>
      </c>
      <c r="G17" s="109">
        <f t="shared" si="1"/>
        <v>5353</v>
      </c>
      <c r="H17" s="114">
        <v>0</v>
      </c>
      <c r="I17" s="114">
        <v>6423.5999999999995</v>
      </c>
      <c r="J17" s="114">
        <v>0</v>
      </c>
      <c r="K17" s="109">
        <f>H17+I17+J17</f>
        <v>6423.5999999999995</v>
      </c>
      <c r="L17" s="114">
        <v>0</v>
      </c>
      <c r="M17" s="114">
        <v>5353</v>
      </c>
      <c r="N17" s="114">
        <v>0</v>
      </c>
      <c r="O17" s="109">
        <f>L17+M17+N17</f>
        <v>5353</v>
      </c>
      <c r="P17" s="110" t="s">
        <v>126</v>
      </c>
    </row>
    <row r="18" spans="1:16" ht="15.75" customHeight="1">
      <c r="A18" s="108"/>
      <c r="B18" s="108" t="s">
        <v>709</v>
      </c>
      <c r="C18" s="106"/>
      <c r="D18" s="109">
        <f>D11+D15</f>
        <v>198</v>
      </c>
      <c r="E18" s="109">
        <f t="shared" ref="E18:O18" si="3">E11+E15</f>
        <v>5353</v>
      </c>
      <c r="F18" s="109">
        <f t="shared" si="3"/>
        <v>0</v>
      </c>
      <c r="G18" s="109">
        <f>G11+G15</f>
        <v>5551</v>
      </c>
      <c r="H18" s="109">
        <f t="shared" si="3"/>
        <v>9000</v>
      </c>
      <c r="I18" s="109">
        <f t="shared" si="3"/>
        <v>6423.5999999999995</v>
      </c>
      <c r="J18" s="109">
        <f t="shared" si="3"/>
        <v>0</v>
      </c>
      <c r="K18" s="109">
        <f t="shared" si="3"/>
        <v>15423.599999999999</v>
      </c>
      <c r="L18" s="109">
        <f t="shared" si="3"/>
        <v>0</v>
      </c>
      <c r="M18" s="109">
        <f t="shared" si="3"/>
        <v>5353</v>
      </c>
      <c r="N18" s="109">
        <f t="shared" si="3"/>
        <v>0</v>
      </c>
      <c r="O18" s="109">
        <f t="shared" si="3"/>
        <v>5353</v>
      </c>
      <c r="P18" s="110" t="s">
        <v>698</v>
      </c>
    </row>
    <row r="19" spans="1:16" ht="14.25" customHeight="1">
      <c r="A19" s="119"/>
      <c r="B19" s="119"/>
      <c r="C19" s="120"/>
      <c r="D19" s="121"/>
      <c r="E19" s="121"/>
      <c r="F19" s="121"/>
      <c r="G19" s="122"/>
      <c r="H19" s="121"/>
      <c r="I19" s="121"/>
      <c r="J19" s="121"/>
      <c r="K19" s="122"/>
      <c r="L19" s="121"/>
      <c r="M19" s="121"/>
      <c r="N19" s="121"/>
      <c r="O19" s="122"/>
      <c r="P19" s="123"/>
    </row>
    <row r="20" spans="1:16" ht="2.25" hidden="1" customHeight="1">
      <c r="A20" s="119"/>
      <c r="B20" s="119"/>
      <c r="C20" s="120"/>
      <c r="D20" s="121"/>
      <c r="E20" s="121"/>
      <c r="F20" s="121"/>
      <c r="G20" s="122"/>
      <c r="H20" s="121"/>
      <c r="I20" s="121"/>
      <c r="J20" s="121"/>
      <c r="K20" s="122"/>
      <c r="L20" s="121"/>
      <c r="M20" s="121"/>
      <c r="N20" s="121"/>
      <c r="O20" s="122"/>
      <c r="P20" s="123"/>
    </row>
    <row r="21" spans="1:16" hidden="1">
      <c r="A21" s="119"/>
      <c r="B21" s="119"/>
      <c r="C21" s="120"/>
      <c r="D21" s="121"/>
      <c r="E21" s="121"/>
      <c r="F21" s="121"/>
      <c r="G21" s="122"/>
      <c r="H21" s="121"/>
      <c r="I21" s="121"/>
      <c r="J21" s="121"/>
      <c r="K21" s="122"/>
      <c r="L21" s="121"/>
      <c r="M21" s="121"/>
      <c r="N21" s="121"/>
      <c r="O21" s="122"/>
      <c r="P21" s="123"/>
    </row>
    <row r="22" spans="1:16" hidden="1">
      <c r="A22" s="119"/>
      <c r="B22" s="119"/>
      <c r="C22" s="120"/>
      <c r="D22" s="121" t="e">
        <f>D11+#REF!+#REF!</f>
        <v>#REF!</v>
      </c>
      <c r="E22" s="121" t="e">
        <f>E11+#REF!+#REF!</f>
        <v>#REF!</v>
      </c>
      <c r="F22" s="121" t="e">
        <f>F11+#REF!+#REF!</f>
        <v>#REF!</v>
      </c>
      <c r="G22" s="121" t="e">
        <f>G11+#REF!+#REF!</f>
        <v>#REF!</v>
      </c>
      <c r="H22" s="121" t="e">
        <f>H11+#REF!+#REF!</f>
        <v>#REF!</v>
      </c>
      <c r="I22" s="121" t="e">
        <f>I11+#REF!+#REF!</f>
        <v>#REF!</v>
      </c>
      <c r="J22" s="121" t="e">
        <f>J11+#REF!+#REF!</f>
        <v>#REF!</v>
      </c>
      <c r="K22" s="121" t="e">
        <f>K11+#REF!+#REF!</f>
        <v>#REF!</v>
      </c>
      <c r="L22" s="121" t="e">
        <f>L11+#REF!+#REF!</f>
        <v>#REF!</v>
      </c>
      <c r="M22" s="121" t="e">
        <f>M11+#REF!+#REF!</f>
        <v>#REF!</v>
      </c>
      <c r="N22" s="121" t="e">
        <f>N11+#REF!+#REF!</f>
        <v>#REF!</v>
      </c>
      <c r="O22" s="121" t="e">
        <f>O11+#REF!+#REF!</f>
        <v>#REF!</v>
      </c>
      <c r="P22" s="123"/>
    </row>
  </sheetData>
  <mergeCells count="12">
    <mergeCell ref="H9:K9"/>
    <mergeCell ref="L9:O9"/>
    <mergeCell ref="M1:P1"/>
    <mergeCell ref="M2:P2"/>
    <mergeCell ref="M3:P3"/>
    <mergeCell ref="A6:P6"/>
    <mergeCell ref="A8:A10"/>
    <mergeCell ref="B8:B10"/>
    <mergeCell ref="C8:C10"/>
    <mergeCell ref="D8:O8"/>
    <mergeCell ref="P8:P10"/>
    <mergeCell ref="D9:G9"/>
  </mergeCells>
  <pageMargins left="0.47244094488188981" right="0.15748031496062992" top="0.9055118110236221" bottom="0.35433070866141736" header="0.31496062992125984" footer="0.19685039370078741"/>
  <pageSetup paperSize="9" scale="6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4</vt:i4>
      </vt:variant>
    </vt:vector>
  </HeadingPairs>
  <TitlesOfParts>
    <vt:vector size="14" baseType="lpstr">
      <vt:lpstr>№1</vt:lpstr>
      <vt:lpstr>№2</vt:lpstr>
      <vt:lpstr>№3</vt:lpstr>
      <vt:lpstr>№4</vt:lpstr>
      <vt:lpstr>№5</vt:lpstr>
      <vt:lpstr>№6</vt:lpstr>
      <vt:lpstr>№7</vt:lpstr>
      <vt:lpstr>№8</vt:lpstr>
      <vt:lpstr>№9</vt:lpstr>
      <vt:lpstr>№10</vt:lpstr>
      <vt:lpstr>№2!Заголовки_для_печати</vt:lpstr>
      <vt:lpstr>№10!Область_печати</vt:lpstr>
      <vt:lpstr>№2!Область_печати</vt:lpstr>
      <vt:lpstr>№4!Область_печати</vt:lpstr>
    </vt:vector>
  </TitlesOfParts>
  <Company>ОФ и ЭА Администрация города Торжка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Маслобойщикова</dc:creator>
  <cp:lastModifiedBy>Vershinskaya</cp:lastModifiedBy>
  <cp:lastPrinted>2017-12-21T08:55:46Z</cp:lastPrinted>
  <dcterms:created xsi:type="dcterms:W3CDTF">2007-11-30T05:39:28Z</dcterms:created>
  <dcterms:modified xsi:type="dcterms:W3CDTF">2017-12-21T08:57:23Z</dcterms:modified>
</cp:coreProperties>
</file>